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40" i="1"/>
  <c r="F177"/>
  <c r="F151" l="1"/>
  <c r="F150" s="1"/>
  <c r="F149" s="1"/>
  <c r="F134"/>
  <c r="F133" s="1"/>
  <c r="F132" s="1"/>
  <c r="F119"/>
  <c r="F118" s="1"/>
  <c r="F117" s="1"/>
  <c r="F175"/>
  <c r="F174" s="1"/>
  <c r="F173" s="1"/>
  <c r="F115" l="1"/>
  <c r="F114" s="1"/>
  <c r="F113" s="1"/>
  <c r="F112" s="1"/>
  <c r="F111" s="1"/>
  <c r="F99"/>
  <c r="F98" s="1"/>
  <c r="F97" s="1"/>
  <c r="F96" s="1"/>
  <c r="F57"/>
  <c r="F56" s="1"/>
  <c r="F55" s="1"/>
  <c r="F73"/>
  <c r="F72" s="1"/>
  <c r="F68"/>
  <c r="F28"/>
  <c r="F27" s="1"/>
  <c r="F147"/>
  <c r="F146" s="1"/>
  <c r="F145" s="1"/>
  <c r="F52"/>
  <c r="F51" s="1"/>
  <c r="F50" s="1"/>
  <c r="F49" s="1"/>
  <c r="F65"/>
  <c r="F23"/>
  <c r="F22" s="1"/>
  <c r="F21" s="1"/>
  <c r="F20" s="1"/>
  <c r="F32"/>
  <c r="F31" s="1"/>
  <c r="F35"/>
  <c r="F34" s="1"/>
  <c r="F44"/>
  <c r="F47"/>
  <c r="F46" s="1"/>
  <c r="F61"/>
  <c r="F70"/>
  <c r="F80"/>
  <c r="F79" s="1"/>
  <c r="F87"/>
  <c r="F86" s="1"/>
  <c r="F85" s="1"/>
  <c r="F84" s="1"/>
  <c r="F83" s="1"/>
  <c r="F93"/>
  <c r="F92" s="1"/>
  <c r="F91" s="1"/>
  <c r="F90" s="1"/>
  <c r="F103"/>
  <c r="F102" s="1"/>
  <c r="F101" s="1"/>
  <c r="F108"/>
  <c r="F107" s="1"/>
  <c r="F106" s="1"/>
  <c r="F105" s="1"/>
  <c r="F124"/>
  <c r="F126"/>
  <c r="F128"/>
  <c r="F130"/>
  <c r="F140"/>
  <c r="F139" s="1"/>
  <c r="F138" s="1"/>
  <c r="F137" s="1"/>
  <c r="F136" s="1"/>
  <c r="F155"/>
  <c r="F159"/>
  <c r="F162"/>
  <c r="F166"/>
  <c r="F169"/>
  <c r="F168" s="1"/>
  <c r="F179"/>
  <c r="F178" s="1"/>
  <c r="F182"/>
  <c r="F181" s="1"/>
  <c r="F188"/>
  <c r="F192"/>
  <c r="F195"/>
  <c r="F194" s="1"/>
  <c r="F95" l="1"/>
  <c r="F78"/>
  <c r="F77" s="1"/>
  <c r="F76" s="1"/>
  <c r="F75" s="1"/>
  <c r="F89"/>
  <c r="F67"/>
  <c r="F187"/>
  <c r="F186" s="1"/>
  <c r="F185" s="1"/>
  <c r="F26"/>
  <c r="F25" s="1"/>
  <c r="F39"/>
  <c r="F38" s="1"/>
  <c r="F37" s="1"/>
  <c r="F60"/>
  <c r="F161"/>
  <c r="F172"/>
  <c r="F123"/>
  <c r="F122" s="1"/>
  <c r="F121" s="1"/>
  <c r="F154"/>
  <c r="F110" l="1"/>
  <c r="F59"/>
  <c r="F54" s="1"/>
  <c r="F19" s="1"/>
  <c r="F184"/>
  <c r="F171"/>
  <c r="F153"/>
  <c r="F144" s="1"/>
  <c r="F143" l="1"/>
  <c r="F198" l="1"/>
</calcChain>
</file>

<file path=xl/sharedStrings.xml><?xml version="1.0" encoding="utf-8"?>
<sst xmlns="http://schemas.openxmlformats.org/spreadsheetml/2006/main" count="755" uniqueCount="214">
  <si>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</si>
  <si>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</si>
  <si>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</si>
  <si>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</si>
  <si>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</si>
  <si>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</si>
  <si>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</si>
  <si>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</si>
  <si>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</si>
  <si>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</si>
  <si>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</si>
  <si>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</si>
  <si>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</si>
  <si>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</si>
  <si>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</si>
  <si>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</si>
  <si>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</si>
  <si>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</si>
  <si>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</si>
  <si>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</si>
  <si>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</si>
  <si>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</si>
  <si>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</si>
  <si>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</si>
  <si>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</si>
  <si>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</si>
  <si>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</si>
  <si>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</si>
  <si>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</si>
  <si>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</si>
  <si>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</si>
  <si>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</si>
  <si>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</si>
  <si>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</si>
  <si>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</si>
  <si>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</si>
  <si>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</si>
  <si>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</si>
  <si>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</si>
  <si>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</si>
  <si>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</si>
  <si>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</si>
  <si>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</si>
  <si>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</si>
  <si>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</si>
  <si>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</si>
  <si>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</si>
  <si>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</si>
  <si>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</si>
  <si>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</si>
  <si>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</si>
  <si>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</si>
  <si>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</si>
  <si>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</si>
  <si>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</si>
  <si>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</si>
  <si>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</si>
  <si>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</si>
  <si>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</si>
  <si>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</si>
  <si>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</si>
  <si>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</si>
  <si>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</si>
  <si>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</si>
  <si>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</si>
  <si>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</si>
  <si>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</si>
  <si>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</si>
  <si>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</si>
  <si>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</si>
  <si>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</si>
  <si>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</si>
  <si>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</si>
  <si>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</si>
  <si>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</si>
  <si>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</si>
  <si>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</si>
  <si>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99 0 21 00180</t>
  </si>
  <si>
    <t>99 0 21 00000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</si>
  <si>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</si>
  <si>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</si>
  <si>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</si>
  <si>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</si>
  <si>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</si>
  <si>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</si>
  <si>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</si>
  <si>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</si>
  <si>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</si>
  <si>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</si>
  <si>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</si>
  <si>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</si>
  <si>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</si>
  <si>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</si>
  <si>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</si>
  <si>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99 0 28 00000</t>
  </si>
  <si>
    <t>99 0 28 00280</t>
  </si>
  <si>
    <t>Водное хозяйство</t>
  </si>
  <si>
    <t>99 0 31 00000</t>
  </si>
  <si>
    <t>99 0 31 00110</t>
  </si>
  <si>
    <t>99 0 40 00000</t>
  </si>
  <si>
    <t>99 0 40 00980</t>
  </si>
  <si>
    <t>Дворцы и дома культуры, другие учреждения культуры и средств массовой информации</t>
  </si>
  <si>
    <t>99 0 40 00890</t>
  </si>
  <si>
    <t>99 0 41 00000</t>
  </si>
  <si>
    <t>99 0 41 00980</t>
  </si>
  <si>
    <t>99 0 41 00890</t>
  </si>
  <si>
    <t>99 0 50 00000</t>
  </si>
  <si>
    <t>99 0 50 00500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</si>
  <si>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</si>
  <si>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</si>
  <si>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</si>
  <si>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</si>
  <si>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</si>
  <si>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</si>
  <si>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99 0 82 00000</t>
  </si>
  <si>
    <t>99 0 82 00980</t>
  </si>
  <si>
    <t>99 0 82 00890</t>
  </si>
  <si>
    <t>99 0 12 00000</t>
  </si>
  <si>
    <t>99 0 12 00970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</si>
  <si>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</si>
  <si>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</si>
  <si>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Реализация мероприятий в области использования, охраны водны объектов  и гидротехнических сооружений</t>
  </si>
  <si>
    <t>82 0 00 00000</t>
  </si>
  <si>
    <t>82 0 60 00610</t>
  </si>
  <si>
    <t>82 0 60 00630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</si>
  <si>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</si>
  <si>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</si>
  <si>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</si>
  <si>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</si>
  <si>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</si>
  <si>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</si>
  <si>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</si>
  <si>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</si>
  <si>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</si>
  <si>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</si>
  <si>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</si>
  <si>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</si>
  <si>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</si>
  <si>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</si>
  <si>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</si>
  <si>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</si>
  <si>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Физкультурно-оздоровительная работа и спортивные мероприятия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</si>
  <si>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</si>
  <si>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</si>
  <si>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</si>
  <si>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</si>
  <si>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</si>
  <si>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</si>
  <si>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</si>
  <si>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</si>
  <si>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</si>
  <si>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19 0 00 00000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</si>
  <si>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</si>
  <si>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19 4 00 00000</t>
  </si>
  <si>
    <t>Подпрограмма "Допризывная подготовка молодежи в Челябинской области"</t>
  </si>
  <si>
    <t>19 4 02 00000</t>
  </si>
  <si>
    <t>99 0 02 29700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</si>
  <si>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</si>
  <si>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</si>
  <si>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</si>
  <si>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</si>
  <si>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</si>
  <si>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</si>
  <si>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</si>
  <si>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</si>
  <si>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 xml:space="preserve">"О бюджете Миньярского городского поселения на 2018 год </t>
  </si>
  <si>
    <t>на 2018 год</t>
  </si>
  <si>
    <t>(государственным (муниципальным) программам и непрограммным направлениям деятельности)</t>
  </si>
  <si>
    <t>18 0 00 00000</t>
  </si>
  <si>
    <t>18 1 00 00000</t>
  </si>
  <si>
    <t>18 1 01 00000</t>
  </si>
  <si>
    <t>18 1 01 00160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</si>
  <si>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</si>
  <si>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</si>
  <si>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</si>
  <si>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</si>
  <si>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14 0 00 00000</t>
  </si>
  <si>
    <t>14 2 00 00000</t>
  </si>
  <si>
    <t>14 2 01 00000</t>
  </si>
  <si>
    <t>14 2 01 00050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</si>
  <si>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</si>
  <si>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</si>
  <si>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</si>
  <si>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Коммунальное хозяйство</t>
  </si>
  <si>
    <t>и плановый период 2019 и 2020 годы" от " 08 " декабря  2017 года № 80</t>
  </si>
  <si>
    <t>Приложение 1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</si>
  <si>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</si>
  <si>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</si>
  <si>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</si>
  <si>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 для осуществления органам местного самоуправления в установленном порядке в рамках государственной программы Челябинской области "Повышение качества жизни граждан пожилого возраста в Челябинской области"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</si>
  <si>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</si>
  <si>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28 0 00 00000</t>
  </si>
  <si>
    <t>28 2 02 00000</t>
  </si>
  <si>
    <t>28 2 02 75600</t>
  </si>
  <si>
    <t>62 0 00 00000</t>
  </si>
  <si>
    <t>62 0 62 00000</t>
  </si>
  <si>
    <t>62 0 62 00950</t>
  </si>
  <si>
    <t>МП "Обеспечение доступным и комфортным жильем граждан Российской Федерации" в Ашинском районе на 2014-2020 годы</t>
  </si>
  <si>
    <t>Подпрограмма "Модернизация объектов коммунальной инфраструктуры Ашинского муниципального района на 2014-2020 годы"</t>
  </si>
  <si>
    <t>МП "Благоустройство Миньярского городского поселения на 2018 год"</t>
  </si>
  <si>
    <t>Реализация приоритетного проекта "Формирование комфортной городской среды"</t>
  </si>
  <si>
    <t>400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</si>
  <si>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</si>
  <si>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</si>
  <si>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95 0 00 00000</t>
  </si>
  <si>
    <t>95 0 95 00000</t>
  </si>
  <si>
    <t>95 0 95 00950</t>
  </si>
  <si>
    <t>87 0 00 00000</t>
  </si>
  <si>
    <t>МП "Формирование комфортной городской среды в Миньярском городском поселении на 2018-2022 годы"</t>
  </si>
  <si>
    <t>87 0 87 00000</t>
  </si>
  <si>
    <t>Мероприятия по формированию комфортной городской среды</t>
  </si>
  <si>
    <t>87 0 87 S5550</t>
  </si>
  <si>
    <t xml:space="preserve">Прочая закупка товаров, работ и услуг </t>
  </si>
  <si>
    <t>и плановый период 2019 и 2020 годов" от   30.03 .2018 года № 18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</si>
</sst>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8"/>
  <sheetViews>
    <sheetView tabSelected="1" topLeftCell="A125" workbookViewId="0">
      <selection activeCell="C136" sqref="C136"/>
    </sheetView>
  </sheetViews>
  <sheetFormatPr defaultRowHeight="15.6"/>
  <cols>
    <col min="1" max="1" width="62.88671875" style="11" customWidth="1"/>
    <col min="2" max="3" width="6.44140625" style="15" customWidth="1"/>
    <col min="4" max="4" width="14.77734375" style="15" customWidth="1"/>
    <col min="5" max="5" width="6.6640625" style="15" customWidth="1"/>
    <col min="6" max="6" width="11.44140625" style="3" customWidth="1"/>
  </cols>
  <sheetData>
    <row r="1" spans="1:6">
      <c r="A1" s="35"/>
      <c r="F1" s="34" t="s">
        <v>185</v>
      </c>
    </row>
    <row r="2" spans="1:6">
      <c r="A2" s="35"/>
      <c r="F2" s="38" t="s">
        <v>186</v>
      </c>
    </row>
    <row r="3" spans="1:6">
      <c r="A3" s="35"/>
      <c r="F3" s="38" t="s">
        <v>187</v>
      </c>
    </row>
    <row r="4" spans="1:6">
      <c r="A4" s="35"/>
      <c r="F4" s="38" t="s">
        <v>165</v>
      </c>
    </row>
    <row r="5" spans="1:6" ht="16.2" customHeight="1">
      <c r="F5" s="38" t="s">
        <v>213</v>
      </c>
    </row>
    <row r="6" spans="1:6" ht="13.2">
      <c r="A6" s="31"/>
      <c r="B6" s="42" t="s">
        <v>135</v>
      </c>
      <c r="C6" s="42"/>
      <c r="D6" s="42"/>
      <c r="E6" s="42"/>
      <c r="F6" s="42"/>
    </row>
    <row r="7" spans="1:6" ht="13.2">
      <c r="A7" s="43" t="s">
        <v>61</v>
      </c>
      <c r="B7" s="43"/>
      <c r="C7" s="43"/>
      <c r="D7" s="43"/>
      <c r="E7" s="43"/>
      <c r="F7" s="43"/>
    </row>
    <row r="8" spans="1:6" ht="13.2">
      <c r="A8" s="43" t="s">
        <v>60</v>
      </c>
      <c r="B8" s="43"/>
      <c r="C8" s="43"/>
      <c r="D8" s="43"/>
      <c r="E8" s="43"/>
      <c r="F8" s="43"/>
    </row>
    <row r="9" spans="1:6" ht="13.2">
      <c r="A9" s="44" t="s">
        <v>165</v>
      </c>
      <c r="B9" s="44"/>
      <c r="C9" s="44"/>
      <c r="D9" s="44"/>
      <c r="E9" s="44"/>
      <c r="F9" s="44"/>
    </row>
    <row r="10" spans="1:6" ht="13.2">
      <c r="A10" s="44" t="s">
        <v>184</v>
      </c>
      <c r="B10" s="44"/>
      <c r="C10" s="44"/>
      <c r="D10" s="44"/>
      <c r="E10" s="44"/>
      <c r="F10" s="44"/>
    </row>
    <row r="11" spans="1:6">
      <c r="B11" s="48"/>
      <c r="C11" s="48"/>
      <c r="D11" s="48"/>
      <c r="E11" s="48"/>
      <c r="F11" s="48"/>
    </row>
    <row r="12" spans="1:6">
      <c r="A12" s="46" t="s">
        <v>134</v>
      </c>
      <c r="B12" s="46"/>
      <c r="C12" s="46"/>
      <c r="D12" s="46"/>
      <c r="E12" s="46"/>
      <c r="F12" s="46"/>
    </row>
    <row r="13" spans="1:6">
      <c r="A13" s="46" t="s">
        <v>167</v>
      </c>
      <c r="B13" s="46"/>
      <c r="C13" s="46"/>
      <c r="D13" s="46"/>
      <c r="E13" s="46"/>
      <c r="F13" s="46"/>
    </row>
    <row r="14" spans="1:6" ht="15" customHeight="1">
      <c r="A14" s="47" t="s">
        <v>136</v>
      </c>
      <c r="B14" s="47"/>
      <c r="C14" s="47"/>
      <c r="D14" s="47"/>
      <c r="E14" s="47"/>
      <c r="F14" s="47"/>
    </row>
    <row r="15" spans="1:6">
      <c r="A15" s="46" t="s">
        <v>166</v>
      </c>
      <c r="B15" s="46"/>
      <c r="C15" s="46"/>
      <c r="D15" s="46"/>
      <c r="E15" s="46"/>
      <c r="F15" s="46"/>
    </row>
    <row r="16" spans="1:6">
      <c r="B16" s="16"/>
      <c r="C16" s="16"/>
      <c r="D16" s="16"/>
      <c r="E16" s="16"/>
      <c r="F16" s="3" t="s">
        <v>131</v>
      </c>
    </row>
    <row r="17" spans="1:6" s="2" customFormat="1" ht="15.6" customHeight="1">
      <c r="A17" s="4" t="s">
        <v>0</v>
      </c>
      <c r="B17" s="45" t="s">
        <v>1</v>
      </c>
      <c r="C17" s="45"/>
      <c r="D17" s="45"/>
      <c r="E17" s="45"/>
      <c r="F17" s="49" t="s">
        <v>132</v>
      </c>
    </row>
    <row r="18" spans="1:6" s="2" customFormat="1">
      <c r="A18" s="4"/>
      <c r="B18" s="17" t="s">
        <v>2</v>
      </c>
      <c r="C18" s="17" t="s">
        <v>3</v>
      </c>
      <c r="D18" s="17" t="s">
        <v>4</v>
      </c>
      <c r="E18" s="17" t="s">
        <v>5</v>
      </c>
      <c r="F18" s="50"/>
    </row>
    <row r="19" spans="1:6">
      <c r="A19" s="4" t="s">
        <v>6</v>
      </c>
      <c r="B19" s="17" t="s">
        <v>7</v>
      </c>
      <c r="C19" s="17"/>
      <c r="D19" s="17"/>
      <c r="E19" s="17"/>
      <c r="F19" s="12">
        <f>F20+F25+F37+F54+F49</f>
        <v>12924.2</v>
      </c>
    </row>
    <row r="20" spans="1:6" s="2" customFormat="1" ht="27.75" customHeight="1">
      <c r="A20" s="5" t="s">
        <v>8</v>
      </c>
      <c r="B20" s="17" t="s">
        <v>7</v>
      </c>
      <c r="C20" s="17" t="s">
        <v>9</v>
      </c>
      <c r="D20" s="17"/>
      <c r="E20" s="17"/>
      <c r="F20" s="12">
        <f>F21</f>
        <v>1173</v>
      </c>
    </row>
    <row r="21" spans="1:6" s="2" customFormat="1">
      <c r="A21" s="5" t="s">
        <v>71</v>
      </c>
      <c r="B21" s="17" t="s">
        <v>7</v>
      </c>
      <c r="C21" s="17" t="s">
        <v>9</v>
      </c>
      <c r="D21" s="17" t="s">
        <v>70</v>
      </c>
      <c r="E21" s="17"/>
      <c r="F21" s="12">
        <f>F22</f>
        <v>1173</v>
      </c>
    </row>
    <row r="22" spans="1:6" s="2" customFormat="1">
      <c r="A22" s="5" t="s">
        <v>10</v>
      </c>
      <c r="B22" s="17" t="s">
        <v>7</v>
      </c>
      <c r="C22" s="17" t="s">
        <v>9</v>
      </c>
      <c r="D22" s="17" t="s">
        <v>69</v>
      </c>
      <c r="E22" s="17"/>
      <c r="F22" s="12">
        <f>F23</f>
        <v>1173</v>
      </c>
    </row>
    <row r="23" spans="1:6" s="2" customFormat="1" ht="31.2">
      <c r="A23" s="5" t="s">
        <v>72</v>
      </c>
      <c r="B23" s="17" t="s">
        <v>7</v>
      </c>
      <c r="C23" s="17" t="s">
        <v>9</v>
      </c>
      <c r="D23" s="18" t="s">
        <v>137</v>
      </c>
      <c r="E23" s="17"/>
      <c r="F23" s="12">
        <f>F24</f>
        <v>1173</v>
      </c>
    </row>
    <row r="24" spans="1:6" ht="62.4">
      <c r="A24" s="6" t="s">
        <v>62</v>
      </c>
      <c r="B24" s="19" t="s">
        <v>7</v>
      </c>
      <c r="C24" s="19" t="s">
        <v>9</v>
      </c>
      <c r="D24" s="20" t="s">
        <v>137</v>
      </c>
      <c r="E24" s="19" t="s">
        <v>65</v>
      </c>
      <c r="F24" s="13">
        <v>1173</v>
      </c>
    </row>
    <row r="25" spans="1:6" s="2" customFormat="1" ht="46.8">
      <c r="A25" s="7" t="s">
        <v>73</v>
      </c>
      <c r="B25" s="21" t="s">
        <v>7</v>
      </c>
      <c r="C25" s="17" t="s">
        <v>12</v>
      </c>
      <c r="D25" s="22"/>
      <c r="E25" s="17"/>
      <c r="F25" s="12">
        <f>F26</f>
        <v>1359</v>
      </c>
    </row>
    <row r="26" spans="1:6" s="2" customFormat="1">
      <c r="A26" s="5" t="s">
        <v>71</v>
      </c>
      <c r="B26" s="17" t="s">
        <v>7</v>
      </c>
      <c r="C26" s="17" t="s">
        <v>12</v>
      </c>
      <c r="D26" s="17" t="s">
        <v>70</v>
      </c>
      <c r="E26" s="17"/>
      <c r="F26" s="12">
        <f>F27+F31+F34</f>
        <v>1359</v>
      </c>
    </row>
    <row r="27" spans="1:6" s="2" customFormat="1">
      <c r="A27" s="5" t="s">
        <v>75</v>
      </c>
      <c r="B27" s="17" t="s">
        <v>7</v>
      </c>
      <c r="C27" s="17" t="s">
        <v>12</v>
      </c>
      <c r="D27" s="17" t="s">
        <v>74</v>
      </c>
      <c r="E27" s="17"/>
      <c r="F27" s="12">
        <f>F28</f>
        <v>342.9</v>
      </c>
    </row>
    <row r="28" spans="1:6" s="2" customFormat="1" ht="31.2">
      <c r="A28" s="5" t="s">
        <v>72</v>
      </c>
      <c r="B28" s="23" t="s">
        <v>7</v>
      </c>
      <c r="C28" s="23" t="s">
        <v>12</v>
      </c>
      <c r="D28" s="18" t="s">
        <v>138</v>
      </c>
      <c r="E28" s="23"/>
      <c r="F28" s="12">
        <f>F29+F30</f>
        <v>342.9</v>
      </c>
    </row>
    <row r="29" spans="1:6" ht="62.4">
      <c r="A29" s="8" t="s">
        <v>62</v>
      </c>
      <c r="B29" s="24" t="s">
        <v>7</v>
      </c>
      <c r="C29" s="24" t="s">
        <v>12</v>
      </c>
      <c r="D29" s="20" t="s">
        <v>138</v>
      </c>
      <c r="E29" s="24" t="s">
        <v>65</v>
      </c>
      <c r="F29" s="13">
        <v>279.7</v>
      </c>
    </row>
    <row r="30" spans="1:6">
      <c r="A30" s="8" t="s">
        <v>212</v>
      </c>
      <c r="B30" s="24" t="s">
        <v>7</v>
      </c>
      <c r="C30" s="24" t="s">
        <v>12</v>
      </c>
      <c r="D30" s="20" t="s">
        <v>138</v>
      </c>
      <c r="E30" s="24" t="s">
        <v>66</v>
      </c>
      <c r="F30" s="13">
        <v>63.2</v>
      </c>
    </row>
    <row r="31" spans="1:6" s="2" customFormat="1" ht="31.2">
      <c r="A31" s="5" t="s">
        <v>13</v>
      </c>
      <c r="B31" s="17" t="s">
        <v>7</v>
      </c>
      <c r="C31" s="17" t="s">
        <v>12</v>
      </c>
      <c r="D31" s="22" t="s">
        <v>76</v>
      </c>
      <c r="E31" s="17"/>
      <c r="F31" s="12">
        <f>F32</f>
        <v>991.1</v>
      </c>
    </row>
    <row r="32" spans="1:6" s="2" customFormat="1" ht="31.2">
      <c r="A32" s="5" t="s">
        <v>72</v>
      </c>
      <c r="B32" s="17" t="s">
        <v>7</v>
      </c>
      <c r="C32" s="17" t="s">
        <v>12</v>
      </c>
      <c r="D32" s="18" t="s">
        <v>139</v>
      </c>
      <c r="E32" s="17"/>
      <c r="F32" s="12">
        <f>F33</f>
        <v>991.1</v>
      </c>
    </row>
    <row r="33" spans="1:6" ht="62.4">
      <c r="A33" s="8" t="s">
        <v>62</v>
      </c>
      <c r="B33" s="24" t="s">
        <v>7</v>
      </c>
      <c r="C33" s="24" t="s">
        <v>12</v>
      </c>
      <c r="D33" s="20" t="s">
        <v>139</v>
      </c>
      <c r="E33" s="24" t="s">
        <v>65</v>
      </c>
      <c r="F33" s="13">
        <v>991.1</v>
      </c>
    </row>
    <row r="34" spans="1:6" s="2" customFormat="1">
      <c r="A34" s="5" t="s">
        <v>79</v>
      </c>
      <c r="B34" s="17" t="s">
        <v>7</v>
      </c>
      <c r="C34" s="17" t="s">
        <v>12</v>
      </c>
      <c r="D34" s="18" t="s">
        <v>78</v>
      </c>
      <c r="E34" s="17"/>
      <c r="F34" s="12">
        <f>F35</f>
        <v>25</v>
      </c>
    </row>
    <row r="35" spans="1:6" s="2" customFormat="1" ht="62.4">
      <c r="A35" s="5" t="s">
        <v>56</v>
      </c>
      <c r="B35" s="17" t="s">
        <v>7</v>
      </c>
      <c r="C35" s="17" t="s">
        <v>12</v>
      </c>
      <c r="D35" s="18" t="s">
        <v>77</v>
      </c>
      <c r="E35" s="17"/>
      <c r="F35" s="12">
        <f>F36</f>
        <v>25</v>
      </c>
    </row>
    <row r="36" spans="1:6">
      <c r="A36" s="8" t="s">
        <v>55</v>
      </c>
      <c r="B36" s="24" t="s">
        <v>7</v>
      </c>
      <c r="C36" s="24" t="s">
        <v>12</v>
      </c>
      <c r="D36" s="20" t="s">
        <v>77</v>
      </c>
      <c r="E36" s="24" t="s">
        <v>11</v>
      </c>
      <c r="F36" s="13">
        <v>25</v>
      </c>
    </row>
    <row r="37" spans="1:6" s="2" customFormat="1" ht="16.5" customHeight="1">
      <c r="A37" s="5" t="s">
        <v>14</v>
      </c>
      <c r="B37" s="17" t="s">
        <v>7</v>
      </c>
      <c r="C37" s="17" t="s">
        <v>15</v>
      </c>
      <c r="D37" s="17"/>
      <c r="E37" s="17"/>
      <c r="F37" s="12">
        <f>F38</f>
        <v>7852.7</v>
      </c>
    </row>
    <row r="38" spans="1:6" s="2" customFormat="1">
      <c r="A38" s="5" t="s">
        <v>71</v>
      </c>
      <c r="B38" s="17" t="s">
        <v>7</v>
      </c>
      <c r="C38" s="17" t="s">
        <v>15</v>
      </c>
      <c r="D38" s="17" t="s">
        <v>70</v>
      </c>
      <c r="E38" s="17"/>
      <c r="F38" s="12">
        <f>F39+F46</f>
        <v>7852.7</v>
      </c>
    </row>
    <row r="39" spans="1:6" s="2" customFormat="1" ht="15" customHeight="1">
      <c r="A39" s="5" t="s">
        <v>75</v>
      </c>
      <c r="B39" s="17" t="s">
        <v>7</v>
      </c>
      <c r="C39" s="17" t="s">
        <v>15</v>
      </c>
      <c r="D39" s="17" t="s">
        <v>74</v>
      </c>
      <c r="E39" s="17"/>
      <c r="F39" s="12">
        <f>F40+F44</f>
        <v>7570.9</v>
      </c>
    </row>
    <row r="40" spans="1:6" s="2" customFormat="1" ht="31.2">
      <c r="A40" s="5" t="s">
        <v>72</v>
      </c>
      <c r="B40" s="17" t="s">
        <v>7</v>
      </c>
      <c r="C40" s="17" t="s">
        <v>15</v>
      </c>
      <c r="D40" s="18" t="s">
        <v>138</v>
      </c>
      <c r="E40" s="17"/>
      <c r="F40" s="12">
        <f>F41+F42+F43</f>
        <v>7559.5999999999995</v>
      </c>
    </row>
    <row r="41" spans="1:6" ht="62.4">
      <c r="A41" s="8" t="s">
        <v>62</v>
      </c>
      <c r="B41" s="24" t="s">
        <v>7</v>
      </c>
      <c r="C41" s="24" t="s">
        <v>15</v>
      </c>
      <c r="D41" s="20" t="s">
        <v>138</v>
      </c>
      <c r="E41" s="24" t="s">
        <v>65</v>
      </c>
      <c r="F41" s="13">
        <v>6285.7</v>
      </c>
    </row>
    <row r="42" spans="1:6">
      <c r="A42" s="8" t="s">
        <v>212</v>
      </c>
      <c r="B42" s="24" t="s">
        <v>7</v>
      </c>
      <c r="C42" s="24" t="s">
        <v>15</v>
      </c>
      <c r="D42" s="20" t="s">
        <v>138</v>
      </c>
      <c r="E42" s="24" t="s">
        <v>66</v>
      </c>
      <c r="F42" s="13">
        <v>858.9</v>
      </c>
    </row>
    <row r="43" spans="1:6">
      <c r="A43" s="8" t="s">
        <v>63</v>
      </c>
      <c r="B43" s="24" t="s">
        <v>7</v>
      </c>
      <c r="C43" s="24" t="s">
        <v>15</v>
      </c>
      <c r="D43" s="20" t="s">
        <v>138</v>
      </c>
      <c r="E43" s="24" t="s">
        <v>67</v>
      </c>
      <c r="F43" s="13">
        <v>415</v>
      </c>
    </row>
    <row r="44" spans="1:6" s="2" customFormat="1" ht="31.2">
      <c r="A44" s="5" t="s">
        <v>16</v>
      </c>
      <c r="B44" s="17" t="s">
        <v>7</v>
      </c>
      <c r="C44" s="17" t="s">
        <v>15</v>
      </c>
      <c r="D44" s="18" t="s">
        <v>80</v>
      </c>
      <c r="E44" s="17"/>
      <c r="F44" s="12">
        <f>F45</f>
        <v>11.3</v>
      </c>
    </row>
    <row r="45" spans="1:6">
      <c r="A45" s="8" t="s">
        <v>63</v>
      </c>
      <c r="B45" s="24" t="s">
        <v>17</v>
      </c>
      <c r="C45" s="24" t="s">
        <v>15</v>
      </c>
      <c r="D45" s="20" t="s">
        <v>80</v>
      </c>
      <c r="E45" s="24" t="s">
        <v>67</v>
      </c>
      <c r="F45" s="13">
        <v>11.3</v>
      </c>
    </row>
    <row r="46" spans="1:6" s="2" customFormat="1">
      <c r="A46" s="5" t="s">
        <v>79</v>
      </c>
      <c r="B46" s="17" t="s">
        <v>7</v>
      </c>
      <c r="C46" s="17" t="s">
        <v>15</v>
      </c>
      <c r="D46" s="18" t="s">
        <v>78</v>
      </c>
      <c r="E46" s="17"/>
      <c r="F46" s="12">
        <f>F47</f>
        <v>281.8</v>
      </c>
    </row>
    <row r="47" spans="1:6" s="2" customFormat="1" ht="13.5" customHeight="1">
      <c r="A47" s="5" t="s">
        <v>56</v>
      </c>
      <c r="B47" s="17" t="s">
        <v>7</v>
      </c>
      <c r="C47" s="17" t="s">
        <v>15</v>
      </c>
      <c r="D47" s="18" t="s">
        <v>77</v>
      </c>
      <c r="E47" s="17"/>
      <c r="F47" s="12">
        <f>F48</f>
        <v>281.8</v>
      </c>
    </row>
    <row r="48" spans="1:6">
      <c r="A48" s="8" t="s">
        <v>55</v>
      </c>
      <c r="B48" s="24" t="s">
        <v>17</v>
      </c>
      <c r="C48" s="24" t="s">
        <v>15</v>
      </c>
      <c r="D48" s="20" t="s">
        <v>77</v>
      </c>
      <c r="E48" s="24" t="s">
        <v>11</v>
      </c>
      <c r="F48" s="13">
        <v>281.8</v>
      </c>
    </row>
    <row r="49" spans="1:6" s="2" customFormat="1">
      <c r="A49" s="5" t="s">
        <v>144</v>
      </c>
      <c r="B49" s="17" t="s">
        <v>7</v>
      </c>
      <c r="C49" s="17" t="s">
        <v>18</v>
      </c>
      <c r="D49" s="25"/>
      <c r="E49" s="17"/>
      <c r="F49" s="12">
        <f>F50</f>
        <v>50</v>
      </c>
    </row>
    <row r="50" spans="1:6" s="2" customFormat="1">
      <c r="A50" s="5" t="s">
        <v>71</v>
      </c>
      <c r="B50" s="17" t="s">
        <v>7</v>
      </c>
      <c r="C50" s="17" t="s">
        <v>18</v>
      </c>
      <c r="D50" s="25" t="s">
        <v>70</v>
      </c>
      <c r="E50" s="17"/>
      <c r="F50" s="12">
        <f>F51</f>
        <v>50</v>
      </c>
    </row>
    <row r="51" spans="1:6" s="2" customFormat="1">
      <c r="A51" s="5" t="s">
        <v>145</v>
      </c>
      <c r="B51" s="17" t="s">
        <v>7</v>
      </c>
      <c r="C51" s="17" t="s">
        <v>18</v>
      </c>
      <c r="D51" s="25" t="s">
        <v>142</v>
      </c>
      <c r="E51" s="17"/>
      <c r="F51" s="12">
        <f>F52</f>
        <v>50</v>
      </c>
    </row>
    <row r="52" spans="1:6" s="2" customFormat="1" ht="31.2">
      <c r="A52" s="5" t="s">
        <v>72</v>
      </c>
      <c r="B52" s="17" t="s">
        <v>7</v>
      </c>
      <c r="C52" s="17" t="s">
        <v>18</v>
      </c>
      <c r="D52" s="25" t="s">
        <v>143</v>
      </c>
      <c r="E52" s="17"/>
      <c r="F52" s="12">
        <f>F53</f>
        <v>50</v>
      </c>
    </row>
    <row r="53" spans="1:6">
      <c r="A53" s="8" t="s">
        <v>63</v>
      </c>
      <c r="B53" s="24" t="s">
        <v>7</v>
      </c>
      <c r="C53" s="24" t="s">
        <v>18</v>
      </c>
      <c r="D53" s="26" t="s">
        <v>143</v>
      </c>
      <c r="E53" s="24" t="s">
        <v>67</v>
      </c>
      <c r="F53" s="13">
        <v>50</v>
      </c>
    </row>
    <row r="54" spans="1:6" s="2" customFormat="1" ht="20.25" customHeight="1">
      <c r="A54" s="4" t="s">
        <v>19</v>
      </c>
      <c r="B54" s="17" t="s">
        <v>7</v>
      </c>
      <c r="C54" s="17" t="s">
        <v>20</v>
      </c>
      <c r="D54" s="17"/>
      <c r="E54" s="17"/>
      <c r="F54" s="12">
        <f>F59+F55</f>
        <v>2489.5</v>
      </c>
    </row>
    <row r="55" spans="1:6" s="2" customFormat="1" ht="46.8">
      <c r="A55" s="10" t="s">
        <v>159</v>
      </c>
      <c r="B55" s="17" t="s">
        <v>7</v>
      </c>
      <c r="C55" s="17" t="s">
        <v>20</v>
      </c>
      <c r="D55" s="17" t="s">
        <v>160</v>
      </c>
      <c r="E55" s="17"/>
      <c r="F55" s="12">
        <f>F56</f>
        <v>5</v>
      </c>
    </row>
    <row r="56" spans="1:6" s="2" customFormat="1" ht="31.2">
      <c r="A56" s="10" t="s">
        <v>162</v>
      </c>
      <c r="B56" s="17" t="s">
        <v>7</v>
      </c>
      <c r="C56" s="17" t="s">
        <v>20</v>
      </c>
      <c r="D56" s="17" t="s">
        <v>161</v>
      </c>
      <c r="E56" s="17"/>
      <c r="F56" s="12">
        <f>F57</f>
        <v>5</v>
      </c>
    </row>
    <row r="57" spans="1:6" s="2" customFormat="1" ht="31.2">
      <c r="A57" s="5" t="s">
        <v>87</v>
      </c>
      <c r="B57" s="17" t="s">
        <v>7</v>
      </c>
      <c r="C57" s="17" t="s">
        <v>20</v>
      </c>
      <c r="D57" s="22" t="s">
        <v>163</v>
      </c>
      <c r="E57" s="17"/>
      <c r="F57" s="12">
        <f>F58</f>
        <v>5</v>
      </c>
    </row>
    <row r="58" spans="1:6" s="2" customFormat="1">
      <c r="A58" s="8" t="s">
        <v>212</v>
      </c>
      <c r="B58" s="24" t="s">
        <v>7</v>
      </c>
      <c r="C58" s="24" t="s">
        <v>20</v>
      </c>
      <c r="D58" s="27" t="s">
        <v>163</v>
      </c>
      <c r="E58" s="24" t="s">
        <v>66</v>
      </c>
      <c r="F58" s="13">
        <v>5</v>
      </c>
    </row>
    <row r="59" spans="1:6" s="2" customFormat="1">
      <c r="A59" s="5" t="s">
        <v>71</v>
      </c>
      <c r="B59" s="17" t="s">
        <v>7</v>
      </c>
      <c r="C59" s="17" t="s">
        <v>20</v>
      </c>
      <c r="D59" s="17" t="s">
        <v>70</v>
      </c>
      <c r="E59" s="17"/>
      <c r="F59" s="12">
        <f>F60+F67+F72</f>
        <v>2484.5</v>
      </c>
    </row>
    <row r="60" spans="1:6" s="2" customFormat="1">
      <c r="A60" s="5" t="s">
        <v>75</v>
      </c>
      <c r="B60" s="17" t="s">
        <v>7</v>
      </c>
      <c r="C60" s="17" t="s">
        <v>20</v>
      </c>
      <c r="D60" s="17" t="s">
        <v>74</v>
      </c>
      <c r="E60" s="17"/>
      <c r="F60" s="12">
        <f>F61+F65</f>
        <v>1208.3</v>
      </c>
    </row>
    <row r="61" spans="1:6" s="2" customFormat="1" ht="31.2">
      <c r="A61" s="5" t="s">
        <v>72</v>
      </c>
      <c r="B61" s="17" t="s">
        <v>7</v>
      </c>
      <c r="C61" s="17" t="s">
        <v>20</v>
      </c>
      <c r="D61" s="18" t="s">
        <v>138</v>
      </c>
      <c r="E61" s="17"/>
      <c r="F61" s="12">
        <f>F62+F63+F64</f>
        <v>1191.3</v>
      </c>
    </row>
    <row r="62" spans="1:6" ht="62.4">
      <c r="A62" s="8" t="s">
        <v>62</v>
      </c>
      <c r="B62" s="24" t="s">
        <v>7</v>
      </c>
      <c r="C62" s="24" t="s">
        <v>20</v>
      </c>
      <c r="D62" s="20" t="s">
        <v>138</v>
      </c>
      <c r="E62" s="24" t="s">
        <v>65</v>
      </c>
      <c r="F62" s="13">
        <v>1150.2</v>
      </c>
    </row>
    <row r="63" spans="1:6">
      <c r="A63" s="8" t="s">
        <v>212</v>
      </c>
      <c r="B63" s="24" t="s">
        <v>7</v>
      </c>
      <c r="C63" s="24" t="s">
        <v>20</v>
      </c>
      <c r="D63" s="20" t="s">
        <v>138</v>
      </c>
      <c r="E63" s="24" t="s">
        <v>66</v>
      </c>
      <c r="F63" s="13">
        <v>41.1</v>
      </c>
    </row>
    <row r="64" spans="1:6" hidden="1">
      <c r="A64" s="8" t="s">
        <v>63</v>
      </c>
      <c r="B64" s="24" t="s">
        <v>7</v>
      </c>
      <c r="C64" s="24" t="s">
        <v>20</v>
      </c>
      <c r="D64" s="20" t="s">
        <v>138</v>
      </c>
      <c r="E64" s="24" t="s">
        <v>67</v>
      </c>
      <c r="F64" s="13">
        <v>0</v>
      </c>
    </row>
    <row r="65" spans="1:6" s="2" customFormat="1" ht="31.2">
      <c r="A65" s="5" t="s">
        <v>16</v>
      </c>
      <c r="B65" s="17" t="s">
        <v>7</v>
      </c>
      <c r="C65" s="17" t="s">
        <v>20</v>
      </c>
      <c r="D65" s="18" t="s">
        <v>80</v>
      </c>
      <c r="E65" s="17"/>
      <c r="F65" s="12">
        <f>F66</f>
        <v>17</v>
      </c>
    </row>
    <row r="66" spans="1:6">
      <c r="A66" s="8" t="s">
        <v>63</v>
      </c>
      <c r="B66" s="24" t="s">
        <v>17</v>
      </c>
      <c r="C66" s="24" t="s">
        <v>20</v>
      </c>
      <c r="D66" s="20" t="s">
        <v>80</v>
      </c>
      <c r="E66" s="24" t="s">
        <v>67</v>
      </c>
      <c r="F66" s="13">
        <v>17</v>
      </c>
    </row>
    <row r="67" spans="1:6" s="2" customFormat="1" ht="46.8">
      <c r="A67" s="5" t="s">
        <v>83</v>
      </c>
      <c r="B67" s="17" t="s">
        <v>7</v>
      </c>
      <c r="C67" s="17" t="s">
        <v>20</v>
      </c>
      <c r="D67" s="17" t="s">
        <v>81</v>
      </c>
      <c r="E67" s="17"/>
      <c r="F67" s="12">
        <f>F68+F70</f>
        <v>1274.4000000000001</v>
      </c>
    </row>
    <row r="68" spans="1:6" s="2" customFormat="1">
      <c r="A68" s="5" t="s">
        <v>84</v>
      </c>
      <c r="B68" s="17" t="s">
        <v>7</v>
      </c>
      <c r="C68" s="17" t="s">
        <v>20</v>
      </c>
      <c r="D68" s="17" t="s">
        <v>82</v>
      </c>
      <c r="E68" s="17"/>
      <c r="F68" s="12">
        <f>F69</f>
        <v>1161.4000000000001</v>
      </c>
    </row>
    <row r="69" spans="1:6" s="2" customFormat="1">
      <c r="A69" s="8" t="s">
        <v>212</v>
      </c>
      <c r="B69" s="24" t="s">
        <v>7</v>
      </c>
      <c r="C69" s="24" t="s">
        <v>20</v>
      </c>
      <c r="D69" s="24" t="s">
        <v>82</v>
      </c>
      <c r="E69" s="24" t="s">
        <v>66</v>
      </c>
      <c r="F69" s="13">
        <v>1161.4000000000001</v>
      </c>
    </row>
    <row r="70" spans="1:6" s="2" customFormat="1" ht="46.8">
      <c r="A70" s="5" t="s">
        <v>86</v>
      </c>
      <c r="B70" s="17" t="s">
        <v>7</v>
      </c>
      <c r="C70" s="17" t="s">
        <v>20</v>
      </c>
      <c r="D70" s="17" t="s">
        <v>85</v>
      </c>
      <c r="E70" s="17"/>
      <c r="F70" s="12">
        <f>F71</f>
        <v>113</v>
      </c>
    </row>
    <row r="71" spans="1:6">
      <c r="A71" s="8" t="s">
        <v>212</v>
      </c>
      <c r="B71" s="24" t="s">
        <v>7</v>
      </c>
      <c r="C71" s="24" t="s">
        <v>20</v>
      </c>
      <c r="D71" s="24" t="s">
        <v>85</v>
      </c>
      <c r="E71" s="24" t="s">
        <v>66</v>
      </c>
      <c r="F71" s="13">
        <v>113</v>
      </c>
    </row>
    <row r="72" spans="1:6" ht="109.2">
      <c r="A72" s="5" t="s">
        <v>89</v>
      </c>
      <c r="B72" s="17" t="s">
        <v>7</v>
      </c>
      <c r="C72" s="17" t="s">
        <v>20</v>
      </c>
      <c r="D72" s="17" t="s">
        <v>88</v>
      </c>
      <c r="E72" s="17"/>
      <c r="F72" s="12">
        <f>F73</f>
        <v>1.8</v>
      </c>
    </row>
    <row r="73" spans="1:6" s="2" customFormat="1" ht="62.4">
      <c r="A73" s="5" t="s">
        <v>157</v>
      </c>
      <c r="B73" s="17" t="s">
        <v>7</v>
      </c>
      <c r="C73" s="17" t="s">
        <v>20</v>
      </c>
      <c r="D73" s="17" t="s">
        <v>156</v>
      </c>
      <c r="E73" s="17"/>
      <c r="F73" s="12">
        <f>F74</f>
        <v>1.8</v>
      </c>
    </row>
    <row r="74" spans="1:6">
      <c r="A74" s="8" t="s">
        <v>212</v>
      </c>
      <c r="B74" s="24" t="s">
        <v>7</v>
      </c>
      <c r="C74" s="24" t="s">
        <v>20</v>
      </c>
      <c r="D74" s="24" t="s">
        <v>156</v>
      </c>
      <c r="E74" s="24" t="s">
        <v>66</v>
      </c>
      <c r="F74" s="13">
        <v>1.8</v>
      </c>
    </row>
    <row r="75" spans="1:6">
      <c r="A75" s="4" t="s">
        <v>21</v>
      </c>
      <c r="B75" s="17" t="s">
        <v>9</v>
      </c>
      <c r="C75" s="17"/>
      <c r="D75" s="17"/>
      <c r="E75" s="17"/>
      <c r="F75" s="12">
        <f>F76</f>
        <v>415.5</v>
      </c>
    </row>
    <row r="76" spans="1:6" s="2" customFormat="1">
      <c r="A76" s="4" t="s">
        <v>22</v>
      </c>
      <c r="B76" s="17" t="s">
        <v>9</v>
      </c>
      <c r="C76" s="17" t="s">
        <v>12</v>
      </c>
      <c r="D76" s="17"/>
      <c r="E76" s="17"/>
      <c r="F76" s="12">
        <f>F77</f>
        <v>415.5</v>
      </c>
    </row>
    <row r="77" spans="1:6" s="2" customFormat="1" ht="46.8">
      <c r="A77" s="5" t="s">
        <v>152</v>
      </c>
      <c r="B77" s="17" t="s">
        <v>9</v>
      </c>
      <c r="C77" s="17" t="s">
        <v>12</v>
      </c>
      <c r="D77" s="17" t="s">
        <v>151</v>
      </c>
      <c r="E77" s="17"/>
      <c r="F77" s="12">
        <f>F78</f>
        <v>415.5</v>
      </c>
    </row>
    <row r="78" spans="1:6" s="2" customFormat="1" ht="31.2">
      <c r="A78" s="5" t="s">
        <v>154</v>
      </c>
      <c r="B78" s="17" t="s">
        <v>9</v>
      </c>
      <c r="C78" s="17" t="s">
        <v>12</v>
      </c>
      <c r="D78" s="17" t="s">
        <v>153</v>
      </c>
      <c r="E78" s="17"/>
      <c r="F78" s="12">
        <f>F79</f>
        <v>415.5</v>
      </c>
    </row>
    <row r="79" spans="1:6" s="2" customFormat="1" ht="109.2">
      <c r="A79" s="5" t="s">
        <v>89</v>
      </c>
      <c r="B79" s="17" t="s">
        <v>9</v>
      </c>
      <c r="C79" s="17" t="s">
        <v>12</v>
      </c>
      <c r="D79" s="17" t="s">
        <v>155</v>
      </c>
      <c r="E79" s="17"/>
      <c r="F79" s="12">
        <f>F80</f>
        <v>415.5</v>
      </c>
    </row>
    <row r="80" spans="1:6" s="2" customFormat="1" ht="31.2">
      <c r="A80" s="5" t="s">
        <v>90</v>
      </c>
      <c r="B80" s="17" t="s">
        <v>9</v>
      </c>
      <c r="C80" s="17" t="s">
        <v>12</v>
      </c>
      <c r="D80" s="17" t="s">
        <v>164</v>
      </c>
      <c r="E80" s="17"/>
      <c r="F80" s="12">
        <f>F81+F82</f>
        <v>415.5</v>
      </c>
    </row>
    <row r="81" spans="1:6" ht="62.4">
      <c r="A81" s="8" t="s">
        <v>62</v>
      </c>
      <c r="B81" s="24" t="s">
        <v>9</v>
      </c>
      <c r="C81" s="24" t="s">
        <v>12</v>
      </c>
      <c r="D81" s="24" t="s">
        <v>164</v>
      </c>
      <c r="E81" s="24" t="s">
        <v>65</v>
      </c>
      <c r="F81" s="13">
        <v>381.5</v>
      </c>
    </row>
    <row r="82" spans="1:6" s="1" customFormat="1">
      <c r="A82" s="8" t="s">
        <v>212</v>
      </c>
      <c r="B82" s="24" t="s">
        <v>9</v>
      </c>
      <c r="C82" s="24" t="s">
        <v>12</v>
      </c>
      <c r="D82" s="24" t="s">
        <v>164</v>
      </c>
      <c r="E82" s="24" t="s">
        <v>66</v>
      </c>
      <c r="F82" s="13">
        <v>34</v>
      </c>
    </row>
    <row r="83" spans="1:6" s="2" customFormat="1" ht="31.2">
      <c r="A83" s="5" t="s">
        <v>91</v>
      </c>
      <c r="B83" s="17" t="s">
        <v>12</v>
      </c>
      <c r="C83" s="17"/>
      <c r="D83" s="17"/>
      <c r="E83" s="17"/>
      <c r="F83" s="12">
        <f>F84</f>
        <v>4.2</v>
      </c>
    </row>
    <row r="84" spans="1:6" s="2" customFormat="1" ht="36.6" customHeight="1">
      <c r="A84" s="5" t="s">
        <v>23</v>
      </c>
      <c r="B84" s="17" t="s">
        <v>12</v>
      </c>
      <c r="C84" s="17" t="s">
        <v>24</v>
      </c>
      <c r="D84" s="17"/>
      <c r="E84" s="17"/>
      <c r="F84" s="12">
        <f>F85</f>
        <v>4.2</v>
      </c>
    </row>
    <row r="85" spans="1:6" s="2" customFormat="1">
      <c r="A85" s="5" t="s">
        <v>71</v>
      </c>
      <c r="B85" s="17" t="s">
        <v>12</v>
      </c>
      <c r="C85" s="17" t="s">
        <v>24</v>
      </c>
      <c r="D85" s="17" t="s">
        <v>70</v>
      </c>
      <c r="E85" s="17"/>
      <c r="F85" s="12">
        <f>F86</f>
        <v>4.2</v>
      </c>
    </row>
    <row r="86" spans="1:6" s="2" customFormat="1" ht="46.8">
      <c r="A86" s="5" t="s">
        <v>25</v>
      </c>
      <c r="B86" s="17" t="s">
        <v>12</v>
      </c>
      <c r="C86" s="17" t="s">
        <v>24</v>
      </c>
      <c r="D86" s="17" t="s">
        <v>92</v>
      </c>
      <c r="E86" s="17"/>
      <c r="F86" s="12">
        <f>F87</f>
        <v>4.2</v>
      </c>
    </row>
    <row r="87" spans="1:6" s="2" customFormat="1" ht="47.4" customHeight="1">
      <c r="A87" s="5" t="s">
        <v>120</v>
      </c>
      <c r="B87" s="17" t="s">
        <v>12</v>
      </c>
      <c r="C87" s="17" t="s">
        <v>24</v>
      </c>
      <c r="D87" s="17" t="s">
        <v>93</v>
      </c>
      <c r="E87" s="17"/>
      <c r="F87" s="12">
        <f>F88</f>
        <v>4.2</v>
      </c>
    </row>
    <row r="88" spans="1:6">
      <c r="A88" s="8" t="s">
        <v>212</v>
      </c>
      <c r="B88" s="24" t="s">
        <v>12</v>
      </c>
      <c r="C88" s="24" t="s">
        <v>24</v>
      </c>
      <c r="D88" s="24" t="s">
        <v>93</v>
      </c>
      <c r="E88" s="24" t="s">
        <v>66</v>
      </c>
      <c r="F88" s="13">
        <v>4.2</v>
      </c>
    </row>
    <row r="89" spans="1:6" s="2" customFormat="1">
      <c r="A89" s="4" t="s">
        <v>26</v>
      </c>
      <c r="B89" s="17" t="s">
        <v>15</v>
      </c>
      <c r="C89" s="17"/>
      <c r="D89" s="17"/>
      <c r="E89" s="17"/>
      <c r="F89" s="14">
        <f>F90+F95+F105</f>
        <v>7847.6</v>
      </c>
    </row>
    <row r="90" spans="1:6" s="2" customFormat="1">
      <c r="A90" s="5" t="s">
        <v>96</v>
      </c>
      <c r="B90" s="17" t="s">
        <v>15</v>
      </c>
      <c r="C90" s="17" t="s">
        <v>27</v>
      </c>
      <c r="D90" s="17"/>
      <c r="E90" s="17"/>
      <c r="F90" s="12">
        <f>F91</f>
        <v>475</v>
      </c>
    </row>
    <row r="91" spans="1:6" s="2" customFormat="1">
      <c r="A91" s="5" t="s">
        <v>71</v>
      </c>
      <c r="B91" s="17" t="s">
        <v>15</v>
      </c>
      <c r="C91" s="17" t="s">
        <v>27</v>
      </c>
      <c r="D91" s="17" t="s">
        <v>70</v>
      </c>
      <c r="E91" s="17"/>
      <c r="F91" s="12">
        <f>F92</f>
        <v>475</v>
      </c>
    </row>
    <row r="92" spans="1:6" s="2" customFormat="1">
      <c r="A92" s="5" t="s">
        <v>28</v>
      </c>
      <c r="B92" s="17" t="s">
        <v>15</v>
      </c>
      <c r="C92" s="17" t="s">
        <v>27</v>
      </c>
      <c r="D92" s="17" t="s">
        <v>94</v>
      </c>
      <c r="E92" s="17"/>
      <c r="F92" s="12">
        <f>F93</f>
        <v>475</v>
      </c>
    </row>
    <row r="93" spans="1:6" s="2" customFormat="1" ht="31.2">
      <c r="A93" s="5" t="s">
        <v>121</v>
      </c>
      <c r="B93" s="17" t="s">
        <v>15</v>
      </c>
      <c r="C93" s="17" t="s">
        <v>27</v>
      </c>
      <c r="D93" s="17" t="s">
        <v>95</v>
      </c>
      <c r="E93" s="17"/>
      <c r="F93" s="12">
        <f>F94</f>
        <v>475</v>
      </c>
    </row>
    <row r="94" spans="1:6">
      <c r="A94" s="8" t="s">
        <v>212</v>
      </c>
      <c r="B94" s="24" t="s">
        <v>15</v>
      </c>
      <c r="C94" s="24" t="s">
        <v>27</v>
      </c>
      <c r="D94" s="24" t="s">
        <v>95</v>
      </c>
      <c r="E94" s="28" t="s">
        <v>66</v>
      </c>
      <c r="F94" s="13">
        <v>475</v>
      </c>
    </row>
    <row r="95" spans="1:6" s="2" customFormat="1">
      <c r="A95" s="5" t="s">
        <v>57</v>
      </c>
      <c r="B95" s="17" t="s">
        <v>15</v>
      </c>
      <c r="C95" s="17" t="s">
        <v>24</v>
      </c>
      <c r="D95" s="17"/>
      <c r="E95" s="17"/>
      <c r="F95" s="14">
        <f>F101+F96</f>
        <v>7334.6</v>
      </c>
    </row>
    <row r="96" spans="1:6" s="2" customFormat="1" ht="46.8">
      <c r="A96" s="5" t="s">
        <v>172</v>
      </c>
      <c r="B96" s="33" t="s">
        <v>15</v>
      </c>
      <c r="C96" s="33" t="s">
        <v>24</v>
      </c>
      <c r="D96" s="33" t="s">
        <v>168</v>
      </c>
      <c r="E96" s="33"/>
      <c r="F96" s="14">
        <f>F97</f>
        <v>5000</v>
      </c>
    </row>
    <row r="97" spans="1:6" s="2" customFormat="1" ht="46.8">
      <c r="A97" s="5" t="s">
        <v>173</v>
      </c>
      <c r="B97" s="33" t="s">
        <v>15</v>
      </c>
      <c r="C97" s="33" t="s">
        <v>24</v>
      </c>
      <c r="D97" s="33" t="s">
        <v>169</v>
      </c>
      <c r="E97" s="33"/>
      <c r="F97" s="14">
        <f>F98</f>
        <v>5000</v>
      </c>
    </row>
    <row r="98" spans="1:6" s="2" customFormat="1" ht="62.4">
      <c r="A98" s="5" t="s">
        <v>174</v>
      </c>
      <c r="B98" s="33" t="s">
        <v>15</v>
      </c>
      <c r="C98" s="33" t="s">
        <v>24</v>
      </c>
      <c r="D98" s="33" t="s">
        <v>170</v>
      </c>
      <c r="E98" s="33"/>
      <c r="F98" s="14">
        <f>F99</f>
        <v>5000</v>
      </c>
    </row>
    <row r="99" spans="1:6" s="2" customFormat="1" ht="37.799999999999997" customHeight="1">
      <c r="A99" s="37" t="s">
        <v>175</v>
      </c>
      <c r="B99" s="33" t="s">
        <v>15</v>
      </c>
      <c r="C99" s="33" t="s">
        <v>24</v>
      </c>
      <c r="D99" s="33" t="s">
        <v>171</v>
      </c>
      <c r="E99" s="33"/>
      <c r="F99" s="14">
        <f>F100</f>
        <v>5000</v>
      </c>
    </row>
    <row r="100" spans="1:6" s="1" customFormat="1">
      <c r="A100" s="8" t="s">
        <v>212</v>
      </c>
      <c r="B100" s="33" t="s">
        <v>15</v>
      </c>
      <c r="C100" s="33" t="s">
        <v>24</v>
      </c>
      <c r="D100" s="24" t="s">
        <v>171</v>
      </c>
      <c r="E100" s="24" t="s">
        <v>66</v>
      </c>
      <c r="F100" s="36">
        <v>5000</v>
      </c>
    </row>
    <row r="101" spans="1:6" s="2" customFormat="1" ht="31.2">
      <c r="A101" s="5" t="s">
        <v>158</v>
      </c>
      <c r="B101" s="17" t="s">
        <v>15</v>
      </c>
      <c r="C101" s="17" t="s">
        <v>24</v>
      </c>
      <c r="D101" s="17" t="s">
        <v>128</v>
      </c>
      <c r="E101" s="17"/>
      <c r="F101" s="12">
        <f>F102</f>
        <v>2334.6</v>
      </c>
    </row>
    <row r="102" spans="1:6" s="2" customFormat="1" ht="31.2">
      <c r="A102" s="5" t="s">
        <v>140</v>
      </c>
      <c r="B102" s="17" t="s">
        <v>15</v>
      </c>
      <c r="C102" s="17" t="s">
        <v>24</v>
      </c>
      <c r="D102" s="17" t="s">
        <v>129</v>
      </c>
      <c r="E102" s="17"/>
      <c r="F102" s="12">
        <f>F103</f>
        <v>2334.6</v>
      </c>
    </row>
    <row r="103" spans="1:6" s="2" customFormat="1" ht="31.2">
      <c r="A103" s="5" t="s">
        <v>87</v>
      </c>
      <c r="B103" s="17" t="s">
        <v>15</v>
      </c>
      <c r="C103" s="17" t="s">
        <v>24</v>
      </c>
      <c r="D103" s="17" t="s">
        <v>130</v>
      </c>
      <c r="E103" s="17"/>
      <c r="F103" s="12">
        <f>F104</f>
        <v>2334.6</v>
      </c>
    </row>
    <row r="104" spans="1:6">
      <c r="A104" s="8" t="s">
        <v>212</v>
      </c>
      <c r="B104" s="24" t="s">
        <v>15</v>
      </c>
      <c r="C104" s="24" t="s">
        <v>24</v>
      </c>
      <c r="D104" s="24" t="s">
        <v>130</v>
      </c>
      <c r="E104" s="24" t="s">
        <v>66</v>
      </c>
      <c r="F104" s="13">
        <v>2334.6</v>
      </c>
    </row>
    <row r="105" spans="1:6" s="2" customFormat="1" ht="18" customHeight="1">
      <c r="A105" s="5" t="s">
        <v>59</v>
      </c>
      <c r="B105" s="17" t="s">
        <v>15</v>
      </c>
      <c r="C105" s="17" t="s">
        <v>58</v>
      </c>
      <c r="D105" s="17"/>
      <c r="E105" s="17"/>
      <c r="F105" s="12">
        <f>F106</f>
        <v>38</v>
      </c>
    </row>
    <row r="106" spans="1:6" s="2" customFormat="1" ht="18" customHeight="1">
      <c r="A106" s="5" t="s">
        <v>71</v>
      </c>
      <c r="B106" s="17" t="s">
        <v>15</v>
      </c>
      <c r="C106" s="17" t="s">
        <v>58</v>
      </c>
      <c r="D106" s="18" t="s">
        <v>70</v>
      </c>
      <c r="E106" s="17"/>
      <c r="F106" s="12">
        <f>F107</f>
        <v>38</v>
      </c>
    </row>
    <row r="107" spans="1:6" s="2" customFormat="1">
      <c r="A107" s="5" t="s">
        <v>79</v>
      </c>
      <c r="B107" s="17" t="s">
        <v>15</v>
      </c>
      <c r="C107" s="17" t="s">
        <v>58</v>
      </c>
      <c r="D107" s="18" t="s">
        <v>78</v>
      </c>
      <c r="E107" s="17"/>
      <c r="F107" s="12">
        <f>F108</f>
        <v>38</v>
      </c>
    </row>
    <row r="108" spans="1:6" s="2" customFormat="1" ht="17.399999999999999" customHeight="1">
      <c r="A108" s="5" t="s">
        <v>56</v>
      </c>
      <c r="B108" s="17" t="s">
        <v>15</v>
      </c>
      <c r="C108" s="17" t="s">
        <v>58</v>
      </c>
      <c r="D108" s="18" t="s">
        <v>77</v>
      </c>
      <c r="E108" s="17"/>
      <c r="F108" s="12">
        <f>F109</f>
        <v>38</v>
      </c>
    </row>
    <row r="109" spans="1:6">
      <c r="A109" s="8" t="s">
        <v>55</v>
      </c>
      <c r="B109" s="24" t="s">
        <v>15</v>
      </c>
      <c r="C109" s="24" t="s">
        <v>58</v>
      </c>
      <c r="D109" s="20" t="s">
        <v>77</v>
      </c>
      <c r="E109" s="24" t="s">
        <v>11</v>
      </c>
      <c r="F109" s="13">
        <v>38</v>
      </c>
    </row>
    <row r="110" spans="1:6" s="2" customFormat="1">
      <c r="A110" s="4" t="s">
        <v>29</v>
      </c>
      <c r="B110" s="17" t="s">
        <v>30</v>
      </c>
      <c r="C110" s="17"/>
      <c r="D110" s="17"/>
      <c r="E110" s="17"/>
      <c r="F110" s="14">
        <f>F121+F111</f>
        <v>9096.4</v>
      </c>
    </row>
    <row r="111" spans="1:6" s="2" customFormat="1">
      <c r="A111" s="4" t="s">
        <v>183</v>
      </c>
      <c r="B111" s="33" t="s">
        <v>30</v>
      </c>
      <c r="C111" s="33" t="s">
        <v>9</v>
      </c>
      <c r="D111" s="33"/>
      <c r="E111" s="33"/>
      <c r="F111" s="14">
        <f>F112+F117</f>
        <v>5005</v>
      </c>
    </row>
    <row r="112" spans="1:6" s="2" customFormat="1" ht="37.799999999999997" customHeight="1">
      <c r="A112" s="5" t="s">
        <v>180</v>
      </c>
      <c r="B112" s="33" t="s">
        <v>30</v>
      </c>
      <c r="C112" s="33" t="s">
        <v>9</v>
      </c>
      <c r="D112" s="33" t="s">
        <v>176</v>
      </c>
      <c r="E112" s="33"/>
      <c r="F112" s="14">
        <f>F113</f>
        <v>5000</v>
      </c>
    </row>
    <row r="113" spans="1:6" s="2" customFormat="1" ht="31.2">
      <c r="A113" s="5" t="s">
        <v>181</v>
      </c>
      <c r="B113" s="33" t="s">
        <v>30</v>
      </c>
      <c r="C113" s="33" t="s">
        <v>9</v>
      </c>
      <c r="D113" s="33" t="s">
        <v>177</v>
      </c>
      <c r="E113" s="33"/>
      <c r="F113" s="14">
        <f>F114</f>
        <v>5000</v>
      </c>
    </row>
    <row r="114" spans="1:6" s="2" customFormat="1" ht="62.4">
      <c r="A114" s="5" t="s">
        <v>174</v>
      </c>
      <c r="B114" s="33" t="s">
        <v>30</v>
      </c>
      <c r="C114" s="33" t="s">
        <v>9</v>
      </c>
      <c r="D114" s="33" t="s">
        <v>178</v>
      </c>
      <c r="E114" s="33"/>
      <c r="F114" s="14">
        <f>F115</f>
        <v>5000</v>
      </c>
    </row>
    <row r="115" spans="1:6" s="2" customFormat="1" ht="78">
      <c r="A115" s="5" t="s">
        <v>182</v>
      </c>
      <c r="B115" s="33" t="s">
        <v>30</v>
      </c>
      <c r="C115" s="33" t="s">
        <v>9</v>
      </c>
      <c r="D115" s="33" t="s">
        <v>179</v>
      </c>
      <c r="E115" s="33"/>
      <c r="F115" s="14">
        <f>F116</f>
        <v>5000</v>
      </c>
    </row>
    <row r="116" spans="1:6" s="1" customFormat="1">
      <c r="A116" s="8" t="s">
        <v>212</v>
      </c>
      <c r="B116" s="24" t="s">
        <v>30</v>
      </c>
      <c r="C116" s="24" t="s">
        <v>9</v>
      </c>
      <c r="D116" s="24" t="s">
        <v>179</v>
      </c>
      <c r="E116" s="24" t="s">
        <v>66</v>
      </c>
      <c r="F116" s="36">
        <v>5000</v>
      </c>
    </row>
    <row r="117" spans="1:6" s="2" customFormat="1" ht="46.8">
      <c r="A117" s="5" t="s">
        <v>197</v>
      </c>
      <c r="B117" s="40" t="s">
        <v>30</v>
      </c>
      <c r="C117" s="40" t="s">
        <v>9</v>
      </c>
      <c r="D117" s="40" t="s">
        <v>194</v>
      </c>
      <c r="E117" s="40"/>
      <c r="F117" s="14">
        <f>F118</f>
        <v>5</v>
      </c>
    </row>
    <row r="118" spans="1:6" s="2" customFormat="1" ht="46.8">
      <c r="A118" s="5" t="s">
        <v>198</v>
      </c>
      <c r="B118" s="40" t="s">
        <v>30</v>
      </c>
      <c r="C118" s="40" t="s">
        <v>9</v>
      </c>
      <c r="D118" s="40" t="s">
        <v>195</v>
      </c>
      <c r="E118" s="40"/>
      <c r="F118" s="14">
        <f>F119</f>
        <v>5</v>
      </c>
    </row>
    <row r="119" spans="1:6" s="2" customFormat="1" ht="31.2">
      <c r="A119" s="5" t="s">
        <v>87</v>
      </c>
      <c r="B119" s="40" t="s">
        <v>30</v>
      </c>
      <c r="C119" s="40" t="s">
        <v>9</v>
      </c>
      <c r="D119" s="40" t="s">
        <v>196</v>
      </c>
      <c r="E119" s="40"/>
      <c r="F119" s="14">
        <f>F120</f>
        <v>5</v>
      </c>
    </row>
    <row r="120" spans="1:6" s="1" customFormat="1">
      <c r="A120" s="8" t="s">
        <v>212</v>
      </c>
      <c r="B120" s="24" t="s">
        <v>30</v>
      </c>
      <c r="C120" s="24" t="s">
        <v>9</v>
      </c>
      <c r="D120" s="24" t="s">
        <v>196</v>
      </c>
      <c r="E120" s="24" t="s">
        <v>66</v>
      </c>
      <c r="F120" s="36">
        <v>5</v>
      </c>
    </row>
    <row r="121" spans="1:6" s="2" customFormat="1">
      <c r="A121" s="4" t="s">
        <v>31</v>
      </c>
      <c r="B121" s="17" t="s">
        <v>30</v>
      </c>
      <c r="C121" s="17" t="s">
        <v>12</v>
      </c>
      <c r="D121" s="17"/>
      <c r="E121" s="17"/>
      <c r="F121" s="12">
        <f>F122+F132</f>
        <v>4091.4</v>
      </c>
    </row>
    <row r="122" spans="1:6" s="2" customFormat="1" ht="31.2">
      <c r="A122" s="5" t="s">
        <v>199</v>
      </c>
      <c r="B122" s="17" t="s">
        <v>30</v>
      </c>
      <c r="C122" s="17" t="s">
        <v>12</v>
      </c>
      <c r="D122" s="17" t="s">
        <v>122</v>
      </c>
      <c r="E122" s="17"/>
      <c r="F122" s="12">
        <f>F123</f>
        <v>4066.4</v>
      </c>
    </row>
    <row r="123" spans="1:6" s="2" customFormat="1">
      <c r="A123" s="5" t="s">
        <v>31</v>
      </c>
      <c r="B123" s="17" t="s">
        <v>30</v>
      </c>
      <c r="C123" s="17" t="s">
        <v>12</v>
      </c>
      <c r="D123" s="17" t="s">
        <v>127</v>
      </c>
      <c r="E123" s="17"/>
      <c r="F123" s="12">
        <f>F124+F126+F128+F130</f>
        <v>4066.4</v>
      </c>
    </row>
    <row r="124" spans="1:6" s="2" customFormat="1">
      <c r="A124" s="4" t="s">
        <v>32</v>
      </c>
      <c r="B124" s="17" t="s">
        <v>30</v>
      </c>
      <c r="C124" s="17" t="s">
        <v>12</v>
      </c>
      <c r="D124" s="17" t="s">
        <v>123</v>
      </c>
      <c r="E124" s="17"/>
      <c r="F124" s="12">
        <f>F125</f>
        <v>3786.4</v>
      </c>
    </row>
    <row r="125" spans="1:6">
      <c r="A125" s="8" t="s">
        <v>212</v>
      </c>
      <c r="B125" s="24" t="s">
        <v>30</v>
      </c>
      <c r="C125" s="24" t="s">
        <v>12</v>
      </c>
      <c r="D125" s="24" t="s">
        <v>123</v>
      </c>
      <c r="E125" s="24" t="s">
        <v>66</v>
      </c>
      <c r="F125" s="13">
        <v>3786.4</v>
      </c>
    </row>
    <row r="126" spans="1:6" s="2" customFormat="1">
      <c r="A126" s="5" t="s">
        <v>33</v>
      </c>
      <c r="B126" s="17" t="s">
        <v>30</v>
      </c>
      <c r="C126" s="17" t="s">
        <v>12</v>
      </c>
      <c r="D126" s="17" t="s">
        <v>124</v>
      </c>
      <c r="E126" s="17"/>
      <c r="F126" s="12">
        <f>F127</f>
        <v>12</v>
      </c>
    </row>
    <row r="127" spans="1:6">
      <c r="A127" s="8" t="s">
        <v>212</v>
      </c>
      <c r="B127" s="24" t="s">
        <v>30</v>
      </c>
      <c r="C127" s="24" t="s">
        <v>12</v>
      </c>
      <c r="D127" s="24" t="s">
        <v>124</v>
      </c>
      <c r="E127" s="24" t="s">
        <v>66</v>
      </c>
      <c r="F127" s="13">
        <v>12</v>
      </c>
    </row>
    <row r="128" spans="1:6" s="2" customFormat="1">
      <c r="A128" s="5" t="s">
        <v>34</v>
      </c>
      <c r="B128" s="17" t="s">
        <v>30</v>
      </c>
      <c r="C128" s="17" t="s">
        <v>12</v>
      </c>
      <c r="D128" s="17" t="s">
        <v>125</v>
      </c>
      <c r="E128" s="17"/>
      <c r="F128" s="12">
        <f>F129</f>
        <v>100</v>
      </c>
    </row>
    <row r="129" spans="1:6">
      <c r="A129" s="8" t="s">
        <v>212</v>
      </c>
      <c r="B129" s="24" t="s">
        <v>30</v>
      </c>
      <c r="C129" s="24" t="s">
        <v>12</v>
      </c>
      <c r="D129" s="24" t="s">
        <v>125</v>
      </c>
      <c r="E129" s="24" t="s">
        <v>66</v>
      </c>
      <c r="F129" s="13">
        <v>100</v>
      </c>
    </row>
    <row r="130" spans="1:6" s="2" customFormat="1" ht="31.2">
      <c r="A130" s="5" t="s">
        <v>35</v>
      </c>
      <c r="B130" s="17" t="s">
        <v>30</v>
      </c>
      <c r="C130" s="17" t="s">
        <v>12</v>
      </c>
      <c r="D130" s="17" t="s">
        <v>126</v>
      </c>
      <c r="E130" s="17"/>
      <c r="F130" s="12">
        <f>F131</f>
        <v>168</v>
      </c>
    </row>
    <row r="131" spans="1:6">
      <c r="A131" s="8" t="s">
        <v>212</v>
      </c>
      <c r="B131" s="24" t="s">
        <v>30</v>
      </c>
      <c r="C131" s="24" t="s">
        <v>12</v>
      </c>
      <c r="D131" s="24" t="s">
        <v>126</v>
      </c>
      <c r="E131" s="24" t="s">
        <v>66</v>
      </c>
      <c r="F131" s="13">
        <v>168</v>
      </c>
    </row>
    <row r="132" spans="1:6" ht="31.2">
      <c r="A132" s="5" t="s">
        <v>208</v>
      </c>
      <c r="B132" s="40" t="s">
        <v>30</v>
      </c>
      <c r="C132" s="40" t="s">
        <v>12</v>
      </c>
      <c r="D132" s="41" t="s">
        <v>207</v>
      </c>
      <c r="E132" s="40"/>
      <c r="F132" s="12">
        <f>F133</f>
        <v>25</v>
      </c>
    </row>
    <row r="133" spans="1:6" ht="31.2">
      <c r="A133" s="5" t="s">
        <v>210</v>
      </c>
      <c r="B133" s="40" t="s">
        <v>30</v>
      </c>
      <c r="C133" s="40" t="s">
        <v>12</v>
      </c>
      <c r="D133" s="41" t="s">
        <v>209</v>
      </c>
      <c r="E133" s="40"/>
      <c r="F133" s="12">
        <f>F134</f>
        <v>25</v>
      </c>
    </row>
    <row r="134" spans="1:6" ht="31.2">
      <c r="A134" s="5" t="s">
        <v>200</v>
      </c>
      <c r="B134" s="40" t="s">
        <v>30</v>
      </c>
      <c r="C134" s="40" t="s">
        <v>12</v>
      </c>
      <c r="D134" s="41" t="s">
        <v>211</v>
      </c>
      <c r="E134" s="40"/>
      <c r="F134" s="12">
        <f>F135</f>
        <v>25</v>
      </c>
    </row>
    <row r="135" spans="1:6">
      <c r="A135" s="8" t="s">
        <v>212</v>
      </c>
      <c r="B135" s="24" t="s">
        <v>30</v>
      </c>
      <c r="C135" s="24" t="s">
        <v>12</v>
      </c>
      <c r="D135" s="24" t="s">
        <v>211</v>
      </c>
      <c r="E135" s="24" t="s">
        <v>66</v>
      </c>
      <c r="F135" s="13">
        <v>25</v>
      </c>
    </row>
    <row r="136" spans="1:6" s="2" customFormat="1">
      <c r="A136" s="4" t="s">
        <v>36</v>
      </c>
      <c r="B136" s="17" t="s">
        <v>37</v>
      </c>
      <c r="C136" s="17"/>
      <c r="D136" s="17"/>
      <c r="E136" s="17"/>
      <c r="F136" s="12">
        <f>F137</f>
        <v>499.5</v>
      </c>
    </row>
    <row r="137" spans="1:6" s="2" customFormat="1">
      <c r="A137" s="5" t="s">
        <v>38</v>
      </c>
      <c r="B137" s="17" t="s">
        <v>37</v>
      </c>
      <c r="C137" s="17" t="s">
        <v>37</v>
      </c>
      <c r="D137" s="17"/>
      <c r="E137" s="17"/>
      <c r="F137" s="12">
        <f>F138</f>
        <v>499.5</v>
      </c>
    </row>
    <row r="138" spans="1:6" s="2" customFormat="1">
      <c r="A138" s="5" t="s">
        <v>71</v>
      </c>
      <c r="B138" s="17" t="s">
        <v>37</v>
      </c>
      <c r="C138" s="17" t="s">
        <v>37</v>
      </c>
      <c r="D138" s="17" t="s">
        <v>70</v>
      </c>
      <c r="E138" s="17"/>
      <c r="F138" s="12">
        <f>F139</f>
        <v>499.5</v>
      </c>
    </row>
    <row r="139" spans="1:6" s="2" customFormat="1">
      <c r="A139" s="5" t="s">
        <v>39</v>
      </c>
      <c r="B139" s="17" t="s">
        <v>37</v>
      </c>
      <c r="C139" s="17" t="s">
        <v>37</v>
      </c>
      <c r="D139" s="17" t="s">
        <v>97</v>
      </c>
      <c r="E139" s="17"/>
      <c r="F139" s="12">
        <f>F140</f>
        <v>499.5</v>
      </c>
    </row>
    <row r="140" spans="1:6" s="2" customFormat="1">
      <c r="A140" s="5" t="s">
        <v>40</v>
      </c>
      <c r="B140" s="17" t="s">
        <v>37</v>
      </c>
      <c r="C140" s="17" t="s">
        <v>37</v>
      </c>
      <c r="D140" s="17" t="s">
        <v>98</v>
      </c>
      <c r="E140" s="17"/>
      <c r="F140" s="12">
        <f>F141+F142</f>
        <v>499.5</v>
      </c>
    </row>
    <row r="141" spans="1:6" ht="62.4">
      <c r="A141" s="8" t="s">
        <v>62</v>
      </c>
      <c r="B141" s="24" t="s">
        <v>37</v>
      </c>
      <c r="C141" s="24" t="s">
        <v>37</v>
      </c>
      <c r="D141" s="24" t="s">
        <v>98</v>
      </c>
      <c r="E141" s="24" t="s">
        <v>65</v>
      </c>
      <c r="F141" s="13">
        <v>494.5</v>
      </c>
    </row>
    <row r="142" spans="1:6">
      <c r="A142" s="8" t="s">
        <v>212</v>
      </c>
      <c r="B142" s="24" t="s">
        <v>37</v>
      </c>
      <c r="C142" s="24" t="s">
        <v>37</v>
      </c>
      <c r="D142" s="24" t="s">
        <v>98</v>
      </c>
      <c r="E142" s="24" t="s">
        <v>66</v>
      </c>
      <c r="F142" s="13">
        <v>5</v>
      </c>
    </row>
    <row r="143" spans="1:6" s="2" customFormat="1" ht="19.95" customHeight="1">
      <c r="A143" s="5" t="s">
        <v>42</v>
      </c>
      <c r="B143" s="17" t="s">
        <v>43</v>
      </c>
      <c r="C143" s="17"/>
      <c r="D143" s="17"/>
      <c r="E143" s="17"/>
      <c r="F143" s="12">
        <f>F144</f>
        <v>17342.2</v>
      </c>
    </row>
    <row r="144" spans="1:6" s="2" customFormat="1">
      <c r="A144" s="4" t="s">
        <v>44</v>
      </c>
      <c r="B144" s="17" t="s">
        <v>43</v>
      </c>
      <c r="C144" s="17" t="s">
        <v>7</v>
      </c>
      <c r="D144" s="17"/>
      <c r="E144" s="17"/>
      <c r="F144" s="12">
        <f>F153+F145+F149</f>
        <v>17342.2</v>
      </c>
    </row>
    <row r="145" spans="1:6" s="2" customFormat="1" ht="46.8">
      <c r="A145" s="5" t="s">
        <v>146</v>
      </c>
      <c r="B145" s="32" t="s">
        <v>43</v>
      </c>
      <c r="C145" s="32" t="s">
        <v>7</v>
      </c>
      <c r="D145" s="17" t="s">
        <v>147</v>
      </c>
      <c r="E145" s="17"/>
      <c r="F145" s="12">
        <f>F146</f>
        <v>20.5</v>
      </c>
    </row>
    <row r="146" spans="1:6" s="2" customFormat="1" ht="31.2">
      <c r="A146" s="5" t="s">
        <v>148</v>
      </c>
      <c r="B146" s="32" t="s">
        <v>43</v>
      </c>
      <c r="C146" s="32" t="s">
        <v>7</v>
      </c>
      <c r="D146" s="17" t="s">
        <v>149</v>
      </c>
      <c r="E146" s="17"/>
      <c r="F146" s="12">
        <f>F147</f>
        <v>20.5</v>
      </c>
    </row>
    <row r="147" spans="1:6" s="2" customFormat="1" ht="31.2">
      <c r="A147" s="5" t="s">
        <v>87</v>
      </c>
      <c r="B147" s="32" t="s">
        <v>43</v>
      </c>
      <c r="C147" s="32" t="s">
        <v>7</v>
      </c>
      <c r="D147" s="17" t="s">
        <v>150</v>
      </c>
      <c r="E147" s="17"/>
      <c r="F147" s="12">
        <f>F148</f>
        <v>20.5</v>
      </c>
    </row>
    <row r="148" spans="1:6" s="2" customFormat="1">
      <c r="A148" s="8" t="s">
        <v>212</v>
      </c>
      <c r="B148" s="24" t="s">
        <v>43</v>
      </c>
      <c r="C148" s="24" t="s">
        <v>7</v>
      </c>
      <c r="D148" s="24" t="s">
        <v>150</v>
      </c>
      <c r="E148" s="24" t="s">
        <v>66</v>
      </c>
      <c r="F148" s="13">
        <v>20.5</v>
      </c>
    </row>
    <row r="149" spans="1:6" s="2" customFormat="1" ht="31.2">
      <c r="A149" s="5" t="s">
        <v>202</v>
      </c>
      <c r="B149" s="40" t="s">
        <v>43</v>
      </c>
      <c r="C149" s="40" t="s">
        <v>7</v>
      </c>
      <c r="D149" s="40" t="s">
        <v>204</v>
      </c>
      <c r="E149" s="40"/>
      <c r="F149" s="12">
        <f>F150</f>
        <v>5000</v>
      </c>
    </row>
    <row r="150" spans="1:6" s="2" customFormat="1" ht="31.2">
      <c r="A150" s="5" t="s">
        <v>203</v>
      </c>
      <c r="B150" s="40" t="s">
        <v>43</v>
      </c>
      <c r="C150" s="40" t="s">
        <v>7</v>
      </c>
      <c r="D150" s="40" t="s">
        <v>205</v>
      </c>
      <c r="E150" s="40"/>
      <c r="F150" s="12">
        <f>F151</f>
        <v>5000</v>
      </c>
    </row>
    <row r="151" spans="1:6" s="2" customFormat="1" ht="31.2">
      <c r="A151" s="5" t="s">
        <v>87</v>
      </c>
      <c r="B151" s="40" t="s">
        <v>43</v>
      </c>
      <c r="C151" s="40" t="s">
        <v>7</v>
      </c>
      <c r="D151" s="40" t="s">
        <v>206</v>
      </c>
      <c r="E151" s="40"/>
      <c r="F151" s="12">
        <f>F152</f>
        <v>5000</v>
      </c>
    </row>
    <row r="152" spans="1:6" s="2" customFormat="1">
      <c r="A152" s="8" t="s">
        <v>212</v>
      </c>
      <c r="B152" s="24" t="s">
        <v>43</v>
      </c>
      <c r="C152" s="24" t="s">
        <v>7</v>
      </c>
      <c r="D152" s="24" t="s">
        <v>206</v>
      </c>
      <c r="E152" s="24" t="s">
        <v>201</v>
      </c>
      <c r="F152" s="13">
        <v>5000</v>
      </c>
    </row>
    <row r="153" spans="1:6" s="2" customFormat="1">
      <c r="A153" s="5" t="s">
        <v>71</v>
      </c>
      <c r="B153" s="17" t="s">
        <v>43</v>
      </c>
      <c r="C153" s="17" t="s">
        <v>7</v>
      </c>
      <c r="D153" s="17" t="s">
        <v>70</v>
      </c>
      <c r="E153" s="17"/>
      <c r="F153" s="12">
        <f>F154+F161+F168</f>
        <v>12321.7</v>
      </c>
    </row>
    <row r="154" spans="1:6" s="2" customFormat="1" ht="31.2">
      <c r="A154" s="5" t="s">
        <v>101</v>
      </c>
      <c r="B154" s="17" t="s">
        <v>43</v>
      </c>
      <c r="C154" s="17" t="s">
        <v>7</v>
      </c>
      <c r="D154" s="17" t="s">
        <v>99</v>
      </c>
      <c r="E154" s="17"/>
      <c r="F154" s="12">
        <f>F155+F159</f>
        <v>11189.800000000001</v>
      </c>
    </row>
    <row r="155" spans="1:6" s="2" customFormat="1" ht="22.95" customHeight="1">
      <c r="A155" s="5" t="s">
        <v>41</v>
      </c>
      <c r="B155" s="17" t="s">
        <v>43</v>
      </c>
      <c r="C155" s="17" t="s">
        <v>7</v>
      </c>
      <c r="D155" s="17" t="s">
        <v>100</v>
      </c>
      <c r="E155" s="17"/>
      <c r="F155" s="12">
        <f>F156+F157+F158</f>
        <v>11070.800000000001</v>
      </c>
    </row>
    <row r="156" spans="1:6" ht="62.4">
      <c r="A156" s="8" t="s">
        <v>62</v>
      </c>
      <c r="B156" s="24" t="s">
        <v>43</v>
      </c>
      <c r="C156" s="24" t="s">
        <v>7</v>
      </c>
      <c r="D156" s="24" t="s">
        <v>100</v>
      </c>
      <c r="E156" s="24" t="s">
        <v>65</v>
      </c>
      <c r="F156" s="13">
        <v>8641.7000000000007</v>
      </c>
    </row>
    <row r="157" spans="1:6">
      <c r="A157" s="8" t="s">
        <v>212</v>
      </c>
      <c r="B157" s="24" t="s">
        <v>43</v>
      </c>
      <c r="C157" s="24" t="s">
        <v>7</v>
      </c>
      <c r="D157" s="24" t="s">
        <v>100</v>
      </c>
      <c r="E157" s="24" t="s">
        <v>66</v>
      </c>
      <c r="F157" s="13">
        <v>2429.1</v>
      </c>
    </row>
    <row r="158" spans="1:6" hidden="1">
      <c r="A158" s="8" t="s">
        <v>63</v>
      </c>
      <c r="B158" s="24" t="s">
        <v>43</v>
      </c>
      <c r="C158" s="24" t="s">
        <v>7</v>
      </c>
      <c r="D158" s="24" t="s">
        <v>100</v>
      </c>
      <c r="E158" s="24" t="s">
        <v>67</v>
      </c>
      <c r="F158" s="13">
        <v>0</v>
      </c>
    </row>
    <row r="159" spans="1:6" s="2" customFormat="1" ht="31.2">
      <c r="A159" s="5" t="s">
        <v>16</v>
      </c>
      <c r="B159" s="17" t="s">
        <v>43</v>
      </c>
      <c r="C159" s="17" t="s">
        <v>7</v>
      </c>
      <c r="D159" s="17" t="s">
        <v>102</v>
      </c>
      <c r="E159" s="17"/>
      <c r="F159" s="12">
        <f>F160</f>
        <v>119</v>
      </c>
    </row>
    <row r="160" spans="1:6">
      <c r="A160" s="8" t="s">
        <v>63</v>
      </c>
      <c r="B160" s="24" t="s">
        <v>43</v>
      </c>
      <c r="C160" s="24" t="s">
        <v>7</v>
      </c>
      <c r="D160" s="24" t="s">
        <v>102</v>
      </c>
      <c r="E160" s="24" t="s">
        <v>67</v>
      </c>
      <c r="F160" s="13">
        <v>119</v>
      </c>
    </row>
    <row r="161" spans="1:6" s="2" customFormat="1">
      <c r="A161" s="5" t="s">
        <v>45</v>
      </c>
      <c r="B161" s="17" t="s">
        <v>43</v>
      </c>
      <c r="C161" s="17" t="s">
        <v>7</v>
      </c>
      <c r="D161" s="17" t="s">
        <v>103</v>
      </c>
      <c r="E161" s="17"/>
      <c r="F161" s="12">
        <f>F162+F166</f>
        <v>996.9</v>
      </c>
    </row>
    <row r="162" spans="1:6" s="2" customFormat="1" ht="31.2">
      <c r="A162" s="5" t="s">
        <v>41</v>
      </c>
      <c r="B162" s="17" t="s">
        <v>43</v>
      </c>
      <c r="C162" s="17" t="s">
        <v>7</v>
      </c>
      <c r="D162" s="17" t="s">
        <v>104</v>
      </c>
      <c r="E162" s="17"/>
      <c r="F162" s="12">
        <f>F163+F164+F165</f>
        <v>985.4</v>
      </c>
    </row>
    <row r="163" spans="1:6" ht="62.4">
      <c r="A163" s="8" t="s">
        <v>62</v>
      </c>
      <c r="B163" s="24" t="s">
        <v>43</v>
      </c>
      <c r="C163" s="24" t="s">
        <v>7</v>
      </c>
      <c r="D163" s="24" t="s">
        <v>104</v>
      </c>
      <c r="E163" s="24" t="s">
        <v>65</v>
      </c>
      <c r="F163" s="13">
        <v>828.3</v>
      </c>
    </row>
    <row r="164" spans="1:6">
      <c r="A164" s="8" t="s">
        <v>212</v>
      </c>
      <c r="B164" s="24" t="s">
        <v>43</v>
      </c>
      <c r="C164" s="24" t="s">
        <v>7</v>
      </c>
      <c r="D164" s="24" t="s">
        <v>104</v>
      </c>
      <c r="E164" s="24" t="s">
        <v>66</v>
      </c>
      <c r="F164" s="13">
        <v>157.1</v>
      </c>
    </row>
    <row r="165" spans="1:6" hidden="1">
      <c r="A165" s="8" t="s">
        <v>63</v>
      </c>
      <c r="B165" s="24" t="s">
        <v>43</v>
      </c>
      <c r="C165" s="24" t="s">
        <v>7</v>
      </c>
      <c r="D165" s="24" t="s">
        <v>104</v>
      </c>
      <c r="E165" s="24" t="s">
        <v>67</v>
      </c>
      <c r="F165" s="13">
        <v>0</v>
      </c>
    </row>
    <row r="166" spans="1:6" s="2" customFormat="1" ht="31.2">
      <c r="A166" s="5" t="s">
        <v>16</v>
      </c>
      <c r="B166" s="17" t="s">
        <v>43</v>
      </c>
      <c r="C166" s="17" t="s">
        <v>7</v>
      </c>
      <c r="D166" s="17" t="s">
        <v>105</v>
      </c>
      <c r="E166" s="17"/>
      <c r="F166" s="12">
        <f>F167</f>
        <v>11.5</v>
      </c>
    </row>
    <row r="167" spans="1:6">
      <c r="A167" s="8" t="s">
        <v>63</v>
      </c>
      <c r="B167" s="24" t="s">
        <v>43</v>
      </c>
      <c r="C167" s="24" t="s">
        <v>7</v>
      </c>
      <c r="D167" s="24" t="s">
        <v>105</v>
      </c>
      <c r="E167" s="24" t="s">
        <v>67</v>
      </c>
      <c r="F167" s="13">
        <v>11.5</v>
      </c>
    </row>
    <row r="168" spans="1:6" s="2" customFormat="1" ht="31.2">
      <c r="A168" s="5" t="s">
        <v>46</v>
      </c>
      <c r="B168" s="17" t="s">
        <v>43</v>
      </c>
      <c r="C168" s="17" t="s">
        <v>7</v>
      </c>
      <c r="D168" s="17" t="s">
        <v>106</v>
      </c>
      <c r="E168" s="17"/>
      <c r="F168" s="12">
        <f>F169</f>
        <v>135</v>
      </c>
    </row>
    <row r="169" spans="1:6" s="2" customFormat="1" ht="31.2">
      <c r="A169" s="5" t="s">
        <v>108</v>
      </c>
      <c r="B169" s="17" t="s">
        <v>43</v>
      </c>
      <c r="C169" s="17" t="s">
        <v>7</v>
      </c>
      <c r="D169" s="17" t="s">
        <v>107</v>
      </c>
      <c r="E169" s="17"/>
      <c r="F169" s="12">
        <f>F170</f>
        <v>135</v>
      </c>
    </row>
    <row r="170" spans="1:6">
      <c r="A170" s="8" t="s">
        <v>212</v>
      </c>
      <c r="B170" s="24" t="s">
        <v>43</v>
      </c>
      <c r="C170" s="24" t="s">
        <v>7</v>
      </c>
      <c r="D170" s="24" t="s">
        <v>107</v>
      </c>
      <c r="E170" s="24" t="s">
        <v>66</v>
      </c>
      <c r="F170" s="13">
        <v>135</v>
      </c>
    </row>
    <row r="171" spans="1:6" s="2" customFormat="1">
      <c r="A171" s="4" t="s">
        <v>47</v>
      </c>
      <c r="B171" s="17" t="s">
        <v>48</v>
      </c>
      <c r="C171" s="17"/>
      <c r="D171" s="17"/>
      <c r="E171" s="17"/>
      <c r="F171" s="12">
        <f>F172</f>
        <v>20.8</v>
      </c>
    </row>
    <row r="172" spans="1:6" s="2" customFormat="1">
      <c r="A172" s="4" t="s">
        <v>49</v>
      </c>
      <c r="B172" s="17" t="s">
        <v>48</v>
      </c>
      <c r="C172" s="17" t="s">
        <v>12</v>
      </c>
      <c r="D172" s="29"/>
      <c r="E172" s="17"/>
      <c r="F172" s="12">
        <f>F177+F173</f>
        <v>20.8</v>
      </c>
    </row>
    <row r="173" spans="1:6" s="2" customFormat="1" ht="46.8">
      <c r="A173" s="5" t="s">
        <v>188</v>
      </c>
      <c r="B173" s="39" t="s">
        <v>48</v>
      </c>
      <c r="C173" s="39" t="s">
        <v>12</v>
      </c>
      <c r="D173" s="39" t="s">
        <v>191</v>
      </c>
      <c r="E173" s="39"/>
      <c r="F173" s="12">
        <f>F174</f>
        <v>7.8</v>
      </c>
    </row>
    <row r="174" spans="1:6" s="2" customFormat="1" ht="140.4">
      <c r="A174" s="5" t="s">
        <v>189</v>
      </c>
      <c r="B174" s="39" t="s">
        <v>48</v>
      </c>
      <c r="C174" s="39" t="s">
        <v>12</v>
      </c>
      <c r="D174" s="39" t="s">
        <v>192</v>
      </c>
      <c r="E174" s="39"/>
      <c r="F174" s="12">
        <f>F175</f>
        <v>7.8</v>
      </c>
    </row>
    <row r="175" spans="1:6" s="2" customFormat="1" ht="62.4">
      <c r="A175" s="5" t="s">
        <v>190</v>
      </c>
      <c r="B175" s="39" t="s">
        <v>48</v>
      </c>
      <c r="C175" s="39" t="s">
        <v>12</v>
      </c>
      <c r="D175" s="39" t="s">
        <v>193</v>
      </c>
      <c r="E175" s="39"/>
      <c r="F175" s="12">
        <f>F176</f>
        <v>7.8</v>
      </c>
    </row>
    <row r="176" spans="1:6" s="2" customFormat="1">
      <c r="A176" s="9" t="s">
        <v>64</v>
      </c>
      <c r="B176" s="24" t="s">
        <v>48</v>
      </c>
      <c r="C176" s="24" t="s">
        <v>12</v>
      </c>
      <c r="D176" s="24" t="s">
        <v>193</v>
      </c>
      <c r="E176" s="24" t="s">
        <v>68</v>
      </c>
      <c r="F176" s="13">
        <v>7.8</v>
      </c>
    </row>
    <row r="177" spans="1:6" s="2" customFormat="1">
      <c r="A177" s="5" t="s">
        <v>71</v>
      </c>
      <c r="B177" s="17" t="s">
        <v>48</v>
      </c>
      <c r="C177" s="17" t="s">
        <v>12</v>
      </c>
      <c r="D177" s="17" t="s">
        <v>70</v>
      </c>
      <c r="E177" s="29"/>
      <c r="F177" s="12">
        <f>F178+F181</f>
        <v>13</v>
      </c>
    </row>
    <row r="178" spans="1:6" s="2" customFormat="1">
      <c r="A178" s="4" t="s">
        <v>50</v>
      </c>
      <c r="B178" s="17" t="s">
        <v>48</v>
      </c>
      <c r="C178" s="17" t="s">
        <v>12</v>
      </c>
      <c r="D178" s="17" t="s">
        <v>109</v>
      </c>
      <c r="E178" s="17"/>
      <c r="F178" s="12">
        <f>F179</f>
        <v>10</v>
      </c>
    </row>
    <row r="179" spans="1:6" s="2" customFormat="1">
      <c r="A179" s="4" t="s">
        <v>111</v>
      </c>
      <c r="B179" s="17" t="s">
        <v>48</v>
      </c>
      <c r="C179" s="17" t="s">
        <v>12</v>
      </c>
      <c r="D179" s="17" t="s">
        <v>110</v>
      </c>
      <c r="E179" s="17"/>
      <c r="F179" s="12">
        <f>F180</f>
        <v>10</v>
      </c>
    </row>
    <row r="180" spans="1:6">
      <c r="A180" s="8" t="s">
        <v>212</v>
      </c>
      <c r="B180" s="24" t="s">
        <v>48</v>
      </c>
      <c r="C180" s="24" t="s">
        <v>12</v>
      </c>
      <c r="D180" s="24" t="s">
        <v>110</v>
      </c>
      <c r="E180" s="28" t="s">
        <v>66</v>
      </c>
      <c r="F180" s="13">
        <v>10</v>
      </c>
    </row>
    <row r="181" spans="1:6" s="2" customFormat="1" ht="31.2">
      <c r="A181" s="5" t="s">
        <v>51</v>
      </c>
      <c r="B181" s="17" t="s">
        <v>48</v>
      </c>
      <c r="C181" s="17" t="s">
        <v>12</v>
      </c>
      <c r="D181" s="17" t="s">
        <v>113</v>
      </c>
      <c r="E181" s="17"/>
      <c r="F181" s="12">
        <f>F182</f>
        <v>3</v>
      </c>
    </row>
    <row r="182" spans="1:6" s="2" customFormat="1">
      <c r="A182" s="5" t="s">
        <v>111</v>
      </c>
      <c r="B182" s="17" t="s">
        <v>48</v>
      </c>
      <c r="C182" s="17" t="s">
        <v>12</v>
      </c>
      <c r="D182" s="17" t="s">
        <v>112</v>
      </c>
      <c r="E182" s="17"/>
      <c r="F182" s="12">
        <f>F183</f>
        <v>3</v>
      </c>
    </row>
    <row r="183" spans="1:6">
      <c r="A183" s="9" t="s">
        <v>64</v>
      </c>
      <c r="B183" s="24" t="s">
        <v>48</v>
      </c>
      <c r="C183" s="24" t="s">
        <v>12</v>
      </c>
      <c r="D183" s="24" t="s">
        <v>112</v>
      </c>
      <c r="E183" s="24" t="s">
        <v>68</v>
      </c>
      <c r="F183" s="13">
        <v>3</v>
      </c>
    </row>
    <row r="184" spans="1:6" s="2" customFormat="1" ht="16.95" customHeight="1">
      <c r="A184" s="4" t="s">
        <v>52</v>
      </c>
      <c r="B184" s="17" t="s">
        <v>18</v>
      </c>
      <c r="C184" s="17"/>
      <c r="D184" s="17"/>
      <c r="E184" s="17"/>
      <c r="F184" s="12">
        <f>F185</f>
        <v>5884.0999999999995</v>
      </c>
    </row>
    <row r="185" spans="1:6" s="2" customFormat="1">
      <c r="A185" s="4" t="s">
        <v>53</v>
      </c>
      <c r="B185" s="17" t="s">
        <v>18</v>
      </c>
      <c r="C185" s="17" t="s">
        <v>7</v>
      </c>
      <c r="D185" s="17"/>
      <c r="E185" s="17"/>
      <c r="F185" s="12">
        <f>F186</f>
        <v>5884.0999999999995</v>
      </c>
    </row>
    <row r="186" spans="1:6" s="2" customFormat="1">
      <c r="A186" s="5" t="s">
        <v>71</v>
      </c>
      <c r="B186" s="17" t="s">
        <v>18</v>
      </c>
      <c r="C186" s="17" t="s">
        <v>7</v>
      </c>
      <c r="D186" s="17" t="s">
        <v>70</v>
      </c>
      <c r="E186" s="17"/>
      <c r="F186" s="12">
        <f>F187+F194</f>
        <v>5884.0999999999995</v>
      </c>
    </row>
    <row r="187" spans="1:6" s="2" customFormat="1">
      <c r="A187" s="4" t="s">
        <v>54</v>
      </c>
      <c r="B187" s="17" t="s">
        <v>18</v>
      </c>
      <c r="C187" s="17" t="s">
        <v>7</v>
      </c>
      <c r="D187" s="17" t="s">
        <v>114</v>
      </c>
      <c r="E187" s="17"/>
      <c r="F187" s="12">
        <f>F188+F192</f>
        <v>5879.0999999999995</v>
      </c>
    </row>
    <row r="188" spans="1:6" s="2" customFormat="1" ht="24.6" customHeight="1">
      <c r="A188" s="5" t="s">
        <v>41</v>
      </c>
      <c r="B188" s="17" t="s">
        <v>18</v>
      </c>
      <c r="C188" s="17" t="s">
        <v>7</v>
      </c>
      <c r="D188" s="17" t="s">
        <v>115</v>
      </c>
      <c r="E188" s="17"/>
      <c r="F188" s="12">
        <f>F189+F190+F191</f>
        <v>5853.2999999999993</v>
      </c>
    </row>
    <row r="189" spans="1:6" ht="62.4">
      <c r="A189" s="8" t="s">
        <v>62</v>
      </c>
      <c r="B189" s="24" t="s">
        <v>18</v>
      </c>
      <c r="C189" s="24" t="s">
        <v>7</v>
      </c>
      <c r="D189" s="24" t="s">
        <v>115</v>
      </c>
      <c r="E189" s="24" t="s">
        <v>65</v>
      </c>
      <c r="F189" s="13">
        <v>4876.3999999999996</v>
      </c>
    </row>
    <row r="190" spans="1:6">
      <c r="A190" s="8" t="s">
        <v>212</v>
      </c>
      <c r="B190" s="24" t="s">
        <v>18</v>
      </c>
      <c r="C190" s="24" t="s">
        <v>7</v>
      </c>
      <c r="D190" s="24" t="s">
        <v>115</v>
      </c>
      <c r="E190" s="24" t="s">
        <v>66</v>
      </c>
      <c r="F190" s="13">
        <v>976.9</v>
      </c>
    </row>
    <row r="191" spans="1:6" hidden="1">
      <c r="A191" s="8" t="s">
        <v>63</v>
      </c>
      <c r="B191" s="24" t="s">
        <v>18</v>
      </c>
      <c r="C191" s="24" t="s">
        <v>7</v>
      </c>
      <c r="D191" s="24" t="s">
        <v>115</v>
      </c>
      <c r="E191" s="24" t="s">
        <v>67</v>
      </c>
      <c r="F191" s="13">
        <v>0</v>
      </c>
    </row>
    <row r="192" spans="1:6" s="2" customFormat="1" ht="31.2">
      <c r="A192" s="5" t="s">
        <v>16</v>
      </c>
      <c r="B192" s="17" t="s">
        <v>18</v>
      </c>
      <c r="C192" s="17" t="s">
        <v>7</v>
      </c>
      <c r="D192" s="17" t="s">
        <v>116</v>
      </c>
      <c r="E192" s="17"/>
      <c r="F192" s="12">
        <f>F193</f>
        <v>25.8</v>
      </c>
    </row>
    <row r="193" spans="1:6">
      <c r="A193" s="8" t="s">
        <v>63</v>
      </c>
      <c r="B193" s="24" t="s">
        <v>18</v>
      </c>
      <c r="C193" s="24" t="s">
        <v>7</v>
      </c>
      <c r="D193" s="24" t="s">
        <v>116</v>
      </c>
      <c r="E193" s="24" t="s">
        <v>67</v>
      </c>
      <c r="F193" s="13">
        <v>25.8</v>
      </c>
    </row>
    <row r="194" spans="1:6" s="2" customFormat="1" ht="31.2">
      <c r="A194" s="5" t="s">
        <v>141</v>
      </c>
      <c r="B194" s="17" t="s">
        <v>18</v>
      </c>
      <c r="C194" s="17" t="s">
        <v>7</v>
      </c>
      <c r="D194" s="17" t="s">
        <v>117</v>
      </c>
      <c r="E194" s="17"/>
      <c r="F194" s="12">
        <f>F195</f>
        <v>5</v>
      </c>
    </row>
    <row r="195" spans="1:6" s="2" customFormat="1" ht="31.2">
      <c r="A195" s="5" t="s">
        <v>119</v>
      </c>
      <c r="B195" s="17" t="s">
        <v>18</v>
      </c>
      <c r="C195" s="17" t="s">
        <v>7</v>
      </c>
      <c r="D195" s="17" t="s">
        <v>118</v>
      </c>
      <c r="E195" s="17"/>
      <c r="F195" s="12">
        <f>F196</f>
        <v>5</v>
      </c>
    </row>
    <row r="196" spans="1:6">
      <c r="A196" s="8" t="s">
        <v>212</v>
      </c>
      <c r="B196" s="24" t="s">
        <v>18</v>
      </c>
      <c r="C196" s="24" t="s">
        <v>7</v>
      </c>
      <c r="D196" s="24" t="s">
        <v>118</v>
      </c>
      <c r="E196" s="24" t="s">
        <v>66</v>
      </c>
      <c r="F196" s="13">
        <v>5</v>
      </c>
    </row>
    <row r="197" spans="1:6">
      <c r="A197" s="8"/>
      <c r="B197" s="24"/>
      <c r="C197" s="24"/>
      <c r="D197" s="24"/>
      <c r="E197" s="24"/>
      <c r="F197" s="13"/>
    </row>
    <row r="198" spans="1:6" s="2" customFormat="1">
      <c r="A198" s="4" t="s">
        <v>133</v>
      </c>
      <c r="B198" s="30"/>
      <c r="C198" s="30"/>
      <c r="D198" s="30"/>
      <c r="E198" s="30"/>
      <c r="F198" s="12">
        <f>F19+F75+F83+F89+F110+F136+F143+F171+F184</f>
        <v>54034.500000000007</v>
      </c>
    </row>
  </sheetData>
  <mergeCells count="12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2018-03-30T07:07:37Z</cp:lastPrinted>
  <dcterms:created xsi:type="dcterms:W3CDTF">2010-11-24T06:36:26Z</dcterms:created>
  <dcterms:modified xsi:type="dcterms:W3CDTF">2018-03-30T09:45:15Z</dcterms:modified>
</cp:coreProperties>
</file>